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9DD35E0-CB22-4A61-BCB1-4D523217392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Texekanq Himnavorum" sheetId="24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Ashkhatavardz!$A$1:$M$27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'Ekamut-caxs'!$A$1:$E$76</definedName>
    <definedName name="_xlnm.Print_Area" localSheetId="2">'Ekamutneri hamematakan'!$A$1:$F$67</definedName>
    <definedName name="_xlnm.Print_Area" localSheetId="6">Komunal!$A$1:$O$34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10" l="1"/>
  <c r="D54" i="18"/>
  <c r="D59" i="18" s="1"/>
  <c r="F59" i="18" s="1"/>
  <c r="C11" i="11" l="1"/>
  <c r="C7" i="10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D33" i="19" s="1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D85" i="7" s="1"/>
  <c r="C29" i="7"/>
  <c r="C85" i="7" s="1"/>
  <c r="E29" i="7"/>
  <c r="E85" i="7" s="1"/>
  <c r="F15" i="7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40" i="19" s="1"/>
  <c r="A41" i="19" s="1"/>
  <c r="A34" i="19"/>
  <c r="A35" i="19" s="1"/>
  <c r="A36" i="19" s="1"/>
  <c r="A15" i="19"/>
  <c r="A16" i="19" s="1"/>
  <c r="A17" i="19" s="1"/>
  <c r="A18" i="19" s="1"/>
  <c r="A19" i="19" s="1"/>
  <c r="A20" i="19" s="1"/>
  <c r="A21" i="19" s="1"/>
  <c r="D15" i="10"/>
  <c r="E15" i="10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A25" i="7" l="1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C18" i="9"/>
  <c r="D34" i="9"/>
  <c r="D6" i="10" l="1"/>
  <c r="F13" i="7" s="1"/>
  <c r="A43" i="7"/>
  <c r="A44" i="7" s="1"/>
  <c r="A45" i="7" s="1"/>
  <c r="A46" i="7" s="1"/>
  <c r="A47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G19" i="11" l="1"/>
  <c r="G17" i="11"/>
  <c r="D66" i="18"/>
  <c r="D64" i="18"/>
  <c r="D82" i="10"/>
  <c r="D80" i="10"/>
  <c r="D65" i="9"/>
  <c r="D63" i="9"/>
  <c r="D76" i="10"/>
  <c r="F67" i="7" l="1"/>
  <c r="H13" i="7" s="1"/>
  <c r="D11" i="10"/>
  <c r="E11" i="10" s="1"/>
  <c r="D69" i="19"/>
  <c r="A2" i="18"/>
  <c r="A2" i="11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E64" i="10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<sst xmlns="http://schemas.openxmlformats.org/spreadsheetml/2006/main" count="609" uniqueCount="298">
  <si>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</si>
  <si>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</si>
  <si>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</si>
  <si>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</si>
  <si>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</si>
  <si>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</si>
  <si>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</si>
  <si>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</si>
  <si>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</si>
  <si>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</si>
  <si>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</si>
  <si>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</si>
  <si>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</si>
  <si>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</si>
  <si>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</si>
  <si>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</si>
  <si>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</si>
  <si>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</si>
  <si>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</si>
  <si>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</si>
  <si>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</si>
  <si>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</si>
  <si>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</si>
  <si>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</si>
  <si>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</si>
  <si>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</si>
  <si>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</si>
  <si>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</si>
  <si>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</si>
  <si>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</si>
  <si>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</si>
  <si>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</si>
  <si>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</si>
  <si>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</si>
  <si>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</si>
  <si>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</si>
  <si>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</si>
  <si>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</si>
  <si>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</si>
  <si>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</si>
  <si>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</si>
  <si>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</si>
  <si>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</si>
  <si>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</si>
  <si>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</si>
  <si>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</si>
  <si>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</si>
  <si>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</si>
  <si>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</si>
  <si>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</si>
  <si>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</si>
  <si>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</si>
  <si>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</si>
  <si>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</si>
  <si>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</si>
  <si>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</si>
  <si>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</si>
  <si>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</si>
  <si>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</si>
  <si>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</si>
  <si>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</si>
  <si>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</si>
  <si>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</si>
  <si>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</si>
  <si>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</si>
  <si>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</si>
  <si>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</si>
  <si>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</si>
  <si>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</si>
  <si>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</si>
  <si>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</si>
  <si>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</si>
  <si>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</si>
  <si>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</si>
  <si>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</si>
  <si>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</si>
  <si>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</si>
  <si>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</si>
  <si>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</si>
  <si>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</si>
  <si>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</si>
  <si>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</si>
  <si>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</si>
  <si>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</si>
  <si>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</si>
  <si>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</si>
  <si>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</si>
  <si>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</si>
  <si>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</si>
  <si>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</si>
  <si>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</si>
  <si>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</si>
  <si>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</si>
  <si>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</si>
  <si>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</si>
  <si>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</si>
  <si>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</si>
  <si>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</si>
  <si>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</si>
  <si>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</si>
  <si>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</si>
  <si>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</si>
  <si>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</si>
  <si>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</si>
  <si>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</si>
  <si>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</si>
  <si>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</si>
  <si>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</si>
  <si>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</si>
  <si>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</si>
  <si>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</si>
  <si>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</si>
  <si>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</si>
  <si>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</si>
  <si>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</si>
  <si>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</si>
  <si>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</si>
  <si>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</si>
  <si>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</si>
  <si>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</si>
  <si>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</si>
  <si>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</si>
  <si>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</si>
  <si>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</si>
  <si>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</si>
  <si>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</si>
  <si>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</si>
  <si>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</si>
  <si>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</si>
  <si>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</si>
  <si>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</si>
  <si>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</si>
  <si>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</si>
  <si>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</si>
  <si>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</si>
  <si>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</si>
  <si>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</si>
  <si>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</si>
  <si>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</si>
  <si>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</si>
  <si>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</si>
  <si>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</si>
  <si>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</si>
  <si>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</si>
  <si>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</si>
  <si>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</si>
  <si>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</si>
  <si>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</si>
  <si>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</si>
  <si>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</si>
  <si>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</si>
  <si>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</si>
  <si>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</si>
  <si>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</si>
  <si>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</si>
  <si>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</si>
  <si>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</si>
  <si>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</si>
  <si>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</si>
  <si>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</si>
  <si>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</si>
  <si>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</si>
  <si>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</si>
  <si>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</si>
  <si>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</si>
  <si>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</si>
  <si>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</si>
  <si>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</si>
  <si>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</si>
  <si>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</si>
  <si>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</si>
  <si>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</si>
  <si>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</si>
  <si>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</si>
  <si>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</si>
  <si>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</si>
  <si>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</si>
  <si>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</si>
  <si>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</si>
  <si>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</si>
  <si>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</si>
  <si>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</si>
  <si>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</si>
  <si>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</si>
  <si>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</si>
  <si>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</si>
  <si>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</si>
  <si>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</si>
  <si>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</si>
  <si>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</si>
  <si>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</si>
  <si>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</si>
  <si>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</si>
  <si>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</si>
  <si>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</si>
  <si>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</si>
  <si>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</si>
  <si>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</si>
  <si>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</si>
  <si>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</si>
  <si>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</si>
  <si>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</si>
  <si>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</si>
  <si>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</si>
  <si>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</si>
  <si>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</si>
  <si>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</si>
  <si>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</si>
  <si>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</si>
  <si>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</si>
  <si>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</si>
  <si>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</si>
  <si>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</si>
  <si>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</si>
  <si>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</si>
  <si>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</si>
  <si>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</si>
  <si>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</si>
  <si>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</si>
  <si>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</si>
  <si>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</si>
  <si>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</si>
  <si>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</si>
  <si>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</si>
  <si>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</si>
  <si>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</si>
  <si>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</si>
  <si>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</si>
  <si>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</si>
  <si>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</si>
  <si>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</si>
  <si>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</si>
  <si>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</si>
  <si>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</si>
  <si>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</si>
  <si>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</si>
  <si>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</si>
  <si>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</si>
  <si>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</si>
  <si>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</si>
  <si>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</si>
  <si>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</si>
  <si>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</si>
  <si>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</si>
  <si>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</si>
  <si>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</si>
  <si>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</si>
  <si>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</si>
  <si>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</si>
  <si>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«Յուքոմ» ՓԲԸ</t>
  </si>
  <si>
    <t>ինտերնետի գծով</t>
  </si>
  <si>
    <t>Քրիստինա Թումաղյան</t>
  </si>
  <si>
    <t>Իրինա Եսայան</t>
  </si>
  <si>
    <t>ՏԵՂԵԿԱՆՔ ՀԻՄՆԱՎՈՐՈՒՄ</t>
  </si>
  <si>
    <t xml:space="preserve"> îÝûñ»Ý</t>
  </si>
  <si>
    <t>Ս.Կարապետյան</t>
  </si>
  <si>
    <t>/ ³ÝáõÝ, ³½·³ÝáõÝ/</t>
  </si>
  <si>
    <t xml:space="preserve">8.1  Կապի ծախս -123.6 հազ. դրամ, որից` 4.8*12 = 57.6 հազ. ՀՀ դրամ բաժանորդային վճար:                                          </t>
  </si>
  <si>
    <t xml:space="preserve">8.2  Րոպեավճար - 6.0 հազ. ՀՀ դրամ:  </t>
  </si>
  <si>
    <t xml:space="preserve">8.3  Ինտերնետ կապի վճար - 120.0 հազ. ՀՀ դրամ  (10.0*12ամսվա համար):                     </t>
  </si>
  <si>
    <t>Աղբահանության գծով- 28.8 ՀՀ հազ. Դրամ (600քառ.մ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</si>
  <si>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</si>
  <si>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</si>
  <si>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</si>
  <si>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t xml:space="preserve">2020թ.-ին գրադարանը ցանկանում է ձեռք բերել hիմնական միջոց / համակարգիչ,որի մասով նախատեսվում է 200.0 հազ.ՀՀդրամ: Քանի որ գրադարանը չունի համակարգիչ,որը կհամապատասխանի մեր ժամանակակից պայմաններին,այդ իսկ պատճառով անհրաժեշտություն է առաջանում նոր համակարգիչ ձեռք բերել՝գրադարանի աշխատանքները ավելի արդյունավետ կատարելու համար: </t>
  </si>
  <si>
    <t>Այլ ծառայությունների և ծախսերի գծով` 5.5հազ.ՀՀ դրամ:</t>
  </si>
  <si>
    <t xml:space="preserve"> Տնօրեն</t>
  </si>
  <si>
    <t>Ք. Թումաղյան</t>
  </si>
  <si>
    <t xml:space="preserve"> ¶ÉË. Ñ³ßí³å³Ñ</t>
  </si>
  <si>
    <t>Ի.Եսայան</t>
  </si>
  <si>
    <t>2025թ. Ծախսերի համար հիմք են հանդիսացել</t>
  </si>
  <si>
    <t>•   2025թ.հաստիքացուցակի համաձայն ընդհանուր հաստիքների թիվը կազմում է 8.5  միավոր, քանի որ աշխատավարձի ամսեկան ֆոնդը կազմում է 1213.0 ՀՀ դրամ:</t>
  </si>
  <si>
    <t xml:space="preserve">2025թ-ին աշխատավարձի մասով նախատեսվում է 14556,0 հազ.դրամ,քանի որ </t>
  </si>
  <si>
    <t>Էլեկտրոէներգիա- 114.5 հազ.ՀՀ դրամ</t>
  </si>
  <si>
    <t>2.141 կվտ/ժամ *53.48ՀՀ դրամ:</t>
  </si>
  <si>
    <t>Ջրմուղ-կոյուղու գծով- 14.2 հազ. ՀՀ դրամ</t>
  </si>
  <si>
    <r>
      <t>69.0խ/մ</t>
    </r>
    <r>
      <rPr>
        <sz val="12"/>
        <color indexed="10"/>
        <rFont val="Arial Armenian"/>
        <family val="2"/>
      </rPr>
      <t xml:space="preserve"> </t>
    </r>
    <r>
      <rPr>
        <sz val="12"/>
        <rFont val="Arial Armenian"/>
        <family val="2"/>
      </rPr>
      <t>* 200.47 ՀՀ դրամ:</t>
    </r>
  </si>
  <si>
    <t>Ջեռուցման գծով- 165.5 հազ. ՀՀ դրամ</t>
  </si>
  <si>
    <t xml:space="preserve">1152 խմ * 139.0 ՀՀ դրամ /4 ձմեռային ամսվա համար/: </t>
  </si>
  <si>
    <t>Տնտեսական ապրանքներ - 50.0 հազ. ՀՀ դրամ:</t>
  </si>
  <si>
    <t>Գրասենյակային ապրանքներ - 50.0 հազ. ՀՀ դրամ:</t>
  </si>
  <si>
    <t xml:space="preserve">2025թ.-ին գրադարանը ցանկանում է համակարգչի տեխնիկական սպասարկում կատարել,որի մասով նախատեսվում է 20.0 հազ.ՀՀդրամ: </t>
  </si>
  <si>
    <t xml:space="preserve">Կապի գծով- 183․6 հազ.ՀՀ դրամ </t>
  </si>
  <si>
    <t>Ջեռուցման համակարգի սպասարկման գծով- 25.0 հազ. ՀՀ դրամ</t>
  </si>
  <si>
    <t>Կաթսայատան սպասարկման գծով - 20.0 հազ.ՀՀ դրամ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</si>
  <si>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 - 112.0 հազ. ՀՀ դրամ:</t>
  </si>
  <si>
    <t>Ըստ 2024թ․-ի տվյալների հետ համամատած կանխատեսվում և կազմվում է նախահաշիվ, որի հետևանքով առաջանում է 2,6 ՀՀ դրամ աճ:</t>
  </si>
  <si>
    <t>Ըստ 2024թ․-ի տվյալների հետ համամատած կանխատեսվում և կազմվում է նախահաշիվ, որի հետևանքով առաջանում է 13,0 ՀՀ դրամ աճ:</t>
  </si>
  <si>
    <t>Ըստ 2024թ․-ի տվյալների հետ համամատած կանխատեսվում և կազմվում է նախահաշիվ, որի հետևանքով առաջանում է 5,0 ՀՀ դրամ աճ ՀԾ կայքի սպասարկման գնի բարձրացման հետ կապված:</t>
  </si>
  <si>
    <t>Ըստ 2024թ․-ի տվյալների հետ համամատած կանխատեսվում և կազմվում է նախահաշիվ, որի հետևանքով առաջանում է 20,0 ՀՀ դրամ աճ կաթսայի հին լինելու հետ կապված::</t>
  </si>
  <si>
    <t>Ըստ 2024թ․-ի տվյալների հետ համամատած կանխատեսվում և կազմվում է նախահաշիվ, որի հետևանքով առաջանում է 8,8 ՀՀ դրամ աճ:</t>
  </si>
  <si>
    <t>Ըստ 2024թ․-ի տվյալների հետ համամատած կանխատեսվում և կազմվում է նախահաշիվ, որի հետևանքով առաջանում է 35,9 ՀՀ դրամ աճ:</t>
  </si>
  <si>
    <t xml:space="preserve">Հաստատվել է 15% աշխատավարձի բարձրացում, որի հետևանքով առաջացել է 1767,6 ՀՀ դրամով աշխատավարձի գծով աճ։ </t>
  </si>
  <si>
    <t xml:space="preserve">Հաստատվել է 15% աշխատավարձի բարձրացում, որի հետևանքով առաջացել է 1642,6 ՀՀ դրամով աշխատավարձի գծով աճ։ </t>
  </si>
  <si>
    <t xml:space="preserve">Ըստ 2024թ․-ի կանխատեսվում և կազմվում է նախահաշիվ, որի հետևանքով առաջանում է 115,0 ՀՀ դրամ աճ բազմոց և բազկաթոռ ձեռք բերելու գծով, որը արտացոլվում է այլ ծախսերի մեջ:   </t>
  </si>
  <si>
    <t xml:space="preserve">2025թ.-ին գրադարանը ցանկանում է ձեռք բերել hիմնական միջոց /բազմոց և բազկաթոռ/, որի մասով նախատեսվում է 115.0 հազ.ՀՀդրամ: Քանի որ գրադարանի գույքը հին է,այդ իսկ պատճառով անհրաժեշտություն է առաջանում թարմացնել գույքը և ձեռք բերել նոր բազմոց և բազկաթոռ՝ գրադարանի աշխատանքները ավելի արդյունավետ կատարելու համար: </t>
  </si>
  <si>
    <t xml:space="preserve">Աշխատավարձի գծով </t>
  </si>
  <si>
    <t xml:space="preserve">«Թիվ 11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</si>
</sst>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name val="Arial Armenian"/>
      <family val="2"/>
    </font>
    <font>
      <sz val="12"/>
      <color indexed="10"/>
      <name val="Arial Armenian"/>
      <family val="2"/>
    </font>
    <font>
      <sz val="14"/>
      <name val="Arial Armenian"/>
      <family val="2"/>
    </font>
    <font>
      <sz val="14"/>
      <name val="Arial AMU"/>
      <family val="2"/>
    </font>
    <font>
      <sz val="10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7" applyNumberFormat="1" applyFont="1" applyBorder="1" applyAlignment="1">
      <alignment horizontal="center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3" fontId="44" fillId="0" borderId="16" xfId="67" applyNumberFormat="1" applyFont="1" applyBorder="1" applyAlignment="1">
      <alignment horizontal="center" vertical="center" wrapText="1"/>
    </xf>
    <xf numFmtId="166" fontId="44" fillId="0" borderId="10" xfId="67" applyNumberFormat="1" applyFont="1" applyBorder="1" applyAlignment="1">
      <alignment horizontal="center" vertical="center" wrapText="1"/>
    </xf>
    <xf numFmtId="166" fontId="44" fillId="0" borderId="2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3" fontId="44" fillId="0" borderId="20" xfId="67" applyNumberFormat="1" applyFont="1" applyBorder="1" applyAlignment="1">
      <alignment horizontal="center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3" fontId="44" fillId="0" borderId="34" xfId="67" applyNumberFormat="1" applyFont="1" applyBorder="1" applyAlignment="1" applyProtection="1">
      <alignment horizontal="center" vertical="center" wrapText="1"/>
      <protection locked="0"/>
    </xf>
    <xf numFmtId="3" fontId="40" fillId="0" borderId="20" xfId="67" applyNumberFormat="1" applyFont="1" applyBorder="1" applyAlignment="1" applyProtection="1">
      <alignment horizontal="center" vertical="center" wrapText="1"/>
      <protection locked="0"/>
    </xf>
    <xf numFmtId="166" fontId="40" fillId="0" borderId="20" xfId="67" applyNumberFormat="1" applyFont="1" applyBorder="1" applyAlignment="1" applyProtection="1">
      <alignment horizontal="center" vertical="center" wrapText="1"/>
      <protection locked="0"/>
    </xf>
    <xf numFmtId="3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7" applyNumberFormat="1" applyFont="1" applyBorder="1" applyAlignment="1">
      <alignment horizontal="center" vertical="center" wrapText="1"/>
    </xf>
    <xf numFmtId="4" fontId="39" fillId="0" borderId="25" xfId="67" applyNumberFormat="1" applyFont="1" applyBorder="1" applyAlignment="1">
      <alignment horizontal="center" vertical="center" wrapText="1"/>
    </xf>
    <xf numFmtId="3" fontId="31" fillId="0" borderId="34" xfId="67" applyNumberFormat="1" applyFont="1" applyBorder="1" applyAlignment="1" applyProtection="1">
      <alignment horizontal="center" vertical="center" wrapText="1"/>
      <protection locked="0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24" borderId="0" xfId="0" applyFont="1" applyFill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0" fillId="24" borderId="0" xfId="0" applyFont="1" applyFill="1"/>
    <xf numFmtId="0" fontId="63" fillId="0" borderId="0" xfId="0" applyFont="1" applyAlignment="1">
      <alignment horizontal="left" vertical="center"/>
    </xf>
    <xf numFmtId="0" fontId="60" fillId="0" borderId="0" xfId="0" applyFont="1" applyAlignment="1">
      <alignment horizontal="left"/>
    </xf>
    <xf numFmtId="0" fontId="63" fillId="0" borderId="0" xfId="0" applyFont="1"/>
    <xf numFmtId="0" fontId="65" fillId="0" borderId="0" xfId="0" applyFont="1"/>
    <xf numFmtId="0" fontId="63" fillId="0" borderId="12" xfId="0" applyFont="1" applyBorder="1"/>
    <xf numFmtId="0" fontId="66" fillId="0" borderId="0" xfId="0" applyFont="1"/>
    <xf numFmtId="0" fontId="67" fillId="0" borderId="0" xfId="0" applyFont="1"/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10" xfId="19" applyNumberFormat="1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164" fontId="5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55" fillId="0" borderId="0" xfId="45" applyFont="1" applyAlignment="1">
      <alignment horizontal="left" vertical="center"/>
    </xf>
    <xf numFmtId="0" fontId="27" fillId="0" borderId="0" xfId="45" applyFont="1" applyAlignment="1">
      <alignment horizontal="left" vertical="center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8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63" fillId="0" borderId="0" xfId="0" applyFont="1" applyAlignment="1">
      <alignment horizontal="left" vertical="center" wrapText="1"/>
    </xf>
    <xf numFmtId="0" fontId="63" fillId="0" borderId="0" xfId="0" applyFont="1" applyAlignment="1">
      <alignment horizontal="left" vertical="center"/>
    </xf>
    <xf numFmtId="0" fontId="63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84A2D3A3-7A3D-4EA7-A5B7-EA66F5FEB728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NDdaMCMGCSqGSIb3DQEJBDEWBBRp3zmjd5jrpCM0RC3cg304ghQIATArBgsqhkiG9w0BCRACDDEcMBowGDAWBBRE5xMFRVajmd/v2Zzf5CvSbEm8HjANBgkqhkiG9w0BAQEFAASCAQBH28Ep3PL5DHEWari+naW3uQxVv/4zllaMMbySkg5zOfnzb8KR77jOJ42Gt8iBBWRtn3dZZczc2+86byjI8oTlj8aGus01PcMKy91PXNRMCyIoHoUy3Ma/6PLrqEfih3YPoO7EWG39zSZdzBRHKn6zJzIDQrnbj3Ixp1QO8WosLmrfLxMpm1FACfcjRLskmbTqtUToewOuB/S49wwcR7lT2bqBChJPTMTGTuPs+yhxTSoJC/iGWejtjKu5hY3wJxEgqzN5bZGYcvNd0/U3KJQhF1z8wBahTUecX4J4iUr7I/p+FoM8gMppvwqKZvpem/rLqsTUuFGYod5RUoQg4ekX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NTBaMCMGCSqGSIb3DQEJBDEWBBR/BouGb5RLlrhVwofqhIzYL2NhgjArBgsqhkiG9w0BCRACDDEcMBowGDAWBBRE5xMFRVajmd/v2Zzf5CvSbEm8HjANBgkqhkiG9w0BAQEFAASCAQB8dHrRybrTy0LeJyR7a8e4F4E50DMgxTUAGux16263Gn17KlY7DRpkjmYtT3Q72Ex6Nwsv5aElTsduH2NcUB8IZzx57zxnOFqC+ap2fECf4itTXRWjRuqzLkAje/Q8lAvAsLRN48fUcDge4kn7q1PP67KXlspctZBeC9dQQeu2WqTwHuvXXHiQm3mXBdLC6XA+dTSefU/L9Kvmg5y+UMyjkU6729mI/jmGGKCtLuLHoEQbIpnw1PYJ35+D4mKLqDp8MB1P5UU5w+5Fp9c23+KFxt3YHro7/guxjsBjBJddgVSiedIrtIJr5Bj5ajJu7TJyqIW7Co2AjAqTblvJfPA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76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54FCC54-37CB-8567-597E-1737C36DDD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C355E30-FB8F-C19B-5EF6-7ED204518E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9"/>
  <sheetViews>
    <sheetView view="pageBreakPreview" topLeftCell="A24" zoomScaleSheetLayoutView="100" workbookViewId="0">
      <selection activeCell="C76" sqref="C7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20" customWidth="1"/>
    <col min="5" max="5" width="3.42578125" style="420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18"/>
      <c r="D1" s="419" t="s">
        <v>165</v>
      </c>
      <c r="E1" s="448">
        <v>15</v>
      </c>
      <c r="F1" s="418"/>
    </row>
    <row r="2" spans="1:12">
      <c r="C2" s="418"/>
      <c r="D2" s="419" t="s">
        <v>21</v>
      </c>
      <c r="E2" s="419"/>
      <c r="F2" s="418"/>
    </row>
    <row r="3" spans="1:12">
      <c r="C3" s="418"/>
      <c r="D3" s="419" t="s">
        <v>22</v>
      </c>
      <c r="E3" s="419"/>
      <c r="F3" s="418"/>
    </row>
    <row r="4" spans="1:12" ht="18" customHeight="1">
      <c r="C4" s="132"/>
      <c r="D4" s="366" t="s">
        <v>209</v>
      </c>
      <c r="E4" s="366"/>
      <c r="F4" s="418"/>
    </row>
    <row r="5" spans="1:12" ht="18.75" customHeight="1">
      <c r="C5" s="132"/>
      <c r="D5" s="366" t="s">
        <v>163</v>
      </c>
      <c r="E5" s="366"/>
      <c r="F5" s="418"/>
    </row>
    <row r="6" spans="1:12" ht="24" customHeight="1">
      <c r="C6" s="132"/>
      <c r="D6" s="366"/>
      <c r="E6" s="366"/>
      <c r="F6" s="418"/>
    </row>
    <row r="7" spans="1:12">
      <c r="C7" s="420"/>
      <c r="D7" s="421"/>
      <c r="E7" s="421"/>
      <c r="F7" s="35"/>
    </row>
    <row r="8" spans="1:12" ht="18.75" customHeight="1">
      <c r="A8" s="513" t="s">
        <v>33</v>
      </c>
      <c r="B8" s="513"/>
      <c r="C8" s="513"/>
      <c r="D8" s="513"/>
      <c r="E8" s="422"/>
      <c r="F8" s="423"/>
    </row>
    <row r="9" spans="1:12" s="425" customFormat="1" ht="27" customHeight="1">
      <c r="A9" s="514" t="s">
        <v>297</v>
      </c>
      <c r="B9" s="514"/>
      <c r="C9" s="514"/>
      <c r="D9" s="514"/>
      <c r="E9" s="424"/>
    </row>
    <row r="10" spans="1:12" ht="18.75" customHeight="1">
      <c r="A10" s="515" t="s">
        <v>229</v>
      </c>
      <c r="B10" s="515"/>
      <c r="C10" s="515"/>
      <c r="D10" s="515"/>
      <c r="E10" s="241"/>
      <c r="F10" s="36"/>
      <c r="G10" s="37"/>
      <c r="H10" s="37"/>
      <c r="J10" s="37"/>
      <c r="K10" s="37"/>
      <c r="L10" s="37"/>
    </row>
    <row r="11" spans="1:12" ht="30" customHeight="1">
      <c r="A11" s="426"/>
      <c r="B11" s="426"/>
      <c r="C11" s="426"/>
      <c r="D11" s="427" t="s">
        <v>44</v>
      </c>
      <c r="E11" s="427"/>
      <c r="K11" s="2"/>
    </row>
    <row r="12" spans="1:12" ht="26.25" customHeight="1">
      <c r="A12" s="428" t="s">
        <v>7</v>
      </c>
      <c r="B12" s="511" t="s">
        <v>114</v>
      </c>
      <c r="C12" s="511"/>
      <c r="D12" s="429"/>
      <c r="E12" s="429"/>
    </row>
    <row r="13" spans="1:12">
      <c r="A13" s="92">
        <v>1</v>
      </c>
      <c r="B13" s="508" t="s">
        <v>107</v>
      </c>
      <c r="C13" s="508"/>
      <c r="D13" s="181">
        <v>15545.2</v>
      </c>
      <c r="E13" s="430"/>
      <c r="F13" s="431"/>
    </row>
    <row r="14" spans="1:12">
      <c r="A14" s="92">
        <v>2</v>
      </c>
      <c r="B14" s="508" t="s">
        <v>184</v>
      </c>
      <c r="C14" s="508"/>
      <c r="D14" s="181">
        <f>+Komunal!N20</f>
        <v>0.4</v>
      </c>
      <c r="E14" s="181"/>
      <c r="F14" s="431"/>
    </row>
    <row r="15" spans="1:12" ht="39" hidden="1" customHeight="1">
      <c r="A15" s="92">
        <f t="shared" ref="A15:A21" si="0">+A14+1</f>
        <v>3</v>
      </c>
      <c r="B15" s="516" t="s">
        <v>170</v>
      </c>
      <c r="C15" s="516"/>
      <c r="D15" s="181"/>
      <c r="E15" s="181"/>
    </row>
    <row r="16" spans="1:12" hidden="1">
      <c r="A16" s="92">
        <f t="shared" si="0"/>
        <v>4</v>
      </c>
      <c r="B16" s="516" t="s">
        <v>198</v>
      </c>
      <c r="C16" s="516"/>
      <c r="D16" s="181"/>
      <c r="E16" s="181"/>
    </row>
    <row r="17" spans="1:25" s="432" customFormat="1" hidden="1">
      <c r="A17" s="92">
        <f t="shared" si="0"/>
        <v>5</v>
      </c>
      <c r="B17" s="508" t="s">
        <v>193</v>
      </c>
      <c r="C17" s="508"/>
      <c r="D17" s="181"/>
      <c r="E17" s="181"/>
      <c r="F17" s="431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08" t="s">
        <v>45</v>
      </c>
      <c r="C18" s="508"/>
      <c r="D18" s="181"/>
      <c r="E18" s="181"/>
      <c r="F18" s="431"/>
    </row>
    <row r="19" spans="1:25" hidden="1">
      <c r="A19" s="92">
        <f t="shared" si="0"/>
        <v>7</v>
      </c>
      <c r="B19" s="508" t="s">
        <v>55</v>
      </c>
      <c r="C19" s="508"/>
      <c r="D19" s="181"/>
      <c r="E19" s="430"/>
    </row>
    <row r="20" spans="1:25" hidden="1">
      <c r="A20" s="92">
        <f t="shared" si="0"/>
        <v>8</v>
      </c>
      <c r="B20" s="508" t="s">
        <v>169</v>
      </c>
      <c r="C20" s="508"/>
      <c r="D20" s="181"/>
      <c r="E20" s="181"/>
    </row>
    <row r="21" spans="1:25" ht="19.5" hidden="1" customHeight="1">
      <c r="A21" s="92">
        <f t="shared" si="0"/>
        <v>9</v>
      </c>
      <c r="B21" s="508" t="s">
        <v>202</v>
      </c>
      <c r="C21" s="508"/>
      <c r="D21" s="430">
        <f>SUM(D22:D23)</f>
        <v>0</v>
      </c>
      <c r="E21" s="430"/>
    </row>
    <row r="22" spans="1:25" s="470" customFormat="1" ht="13.5" hidden="1">
      <c r="A22" s="467">
        <f>+A21+0.1</f>
        <v>9.1</v>
      </c>
      <c r="B22" s="512"/>
      <c r="C22" s="512"/>
      <c r="D22" s="472"/>
      <c r="E22" s="472"/>
    </row>
    <row r="23" spans="1:25" s="470" customFormat="1" ht="13.5" hidden="1">
      <c r="A23" s="467">
        <f>+A22+0.1</f>
        <v>9.1999999999999993</v>
      </c>
      <c r="B23" s="512"/>
      <c r="C23" s="512"/>
      <c r="D23" s="472"/>
      <c r="E23" s="472"/>
    </row>
    <row r="24" spans="1:25">
      <c r="A24" s="92">
        <v>3</v>
      </c>
      <c r="B24" s="508" t="s">
        <v>112</v>
      </c>
      <c r="C24" s="508"/>
      <c r="D24" s="430">
        <f>SUM(D25:D26)</f>
        <v>169</v>
      </c>
      <c r="E24" s="430"/>
    </row>
    <row r="25" spans="1:25" s="471" customFormat="1" ht="13.5">
      <c r="A25" s="467">
        <f t="shared" ref="A25:A26" si="1">+A24+0.1</f>
        <v>3.1</v>
      </c>
      <c r="B25" s="509" t="s">
        <v>64</v>
      </c>
      <c r="C25" s="509"/>
      <c r="D25" s="472">
        <v>169</v>
      </c>
      <c r="E25" s="468"/>
      <c r="F25" s="469"/>
      <c r="G25" s="470"/>
      <c r="H25" s="470"/>
      <c r="I25" s="470"/>
      <c r="J25" s="470"/>
      <c r="K25" s="470"/>
      <c r="L25" s="470"/>
      <c r="M25" s="470"/>
      <c r="N25" s="470"/>
      <c r="O25" s="470"/>
    </row>
    <row r="26" spans="1:25" s="471" customFormat="1" ht="13.5" hidden="1">
      <c r="A26" s="467">
        <f t="shared" si="1"/>
        <v>3.2</v>
      </c>
      <c r="B26" s="509" t="s">
        <v>65</v>
      </c>
      <c r="C26" s="509"/>
      <c r="D26" s="472"/>
      <c r="E26" s="472"/>
      <c r="F26" s="469"/>
      <c r="G26" s="470"/>
      <c r="H26" s="470"/>
      <c r="I26" s="470"/>
      <c r="J26" s="470"/>
      <c r="K26" s="470"/>
      <c r="L26" s="470"/>
      <c r="M26" s="470"/>
      <c r="N26" s="470"/>
      <c r="O26" s="470"/>
    </row>
    <row r="27" spans="1:25" hidden="1">
      <c r="A27" s="92">
        <f>+A24+1</f>
        <v>4</v>
      </c>
      <c r="B27" s="508" t="s">
        <v>8</v>
      </c>
      <c r="C27" s="508"/>
      <c r="D27" s="181"/>
      <c r="E27" s="181"/>
    </row>
    <row r="28" spans="1:25" s="2" customFormat="1" hidden="1">
      <c r="A28" s="92">
        <f>+A27+1</f>
        <v>5</v>
      </c>
      <c r="B28" s="510"/>
      <c r="C28" s="510"/>
      <c r="D28" s="181"/>
      <c r="E28" s="181"/>
      <c r="F28" s="15"/>
    </row>
    <row r="29" spans="1:25" s="2" customFormat="1" hidden="1">
      <c r="A29" s="92">
        <f>+A28+1</f>
        <v>6</v>
      </c>
      <c r="B29" s="510"/>
      <c r="C29" s="510"/>
      <c r="D29" s="181"/>
      <c r="E29" s="181"/>
      <c r="F29" s="17"/>
    </row>
    <row r="30" spans="1:25" ht="24" customHeight="1">
      <c r="A30" s="428"/>
      <c r="B30" s="507" t="s">
        <v>242</v>
      </c>
      <c r="C30" s="507"/>
      <c r="D30" s="433">
        <f>SUM(D13:D14,D15:D21,D24,D27:D29)</f>
        <v>15714.6</v>
      </c>
      <c r="E30" s="433"/>
    </row>
    <row r="31" spans="1:25" ht="15.75" customHeight="1">
      <c r="A31" s="420"/>
      <c r="B31" s="428"/>
      <c r="C31" s="434"/>
      <c r="D31" s="430"/>
      <c r="E31" s="430"/>
    </row>
    <row r="32" spans="1:25" ht="24.75" customHeight="1">
      <c r="A32" s="428" t="s">
        <v>9</v>
      </c>
      <c r="B32" s="511" t="s">
        <v>115</v>
      </c>
      <c r="C32" s="511"/>
      <c r="D32" s="435"/>
      <c r="E32" s="43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08" t="s">
        <v>296</v>
      </c>
      <c r="C33" s="508"/>
      <c r="D33" s="430">
        <f>+Ashkhatavardz!M9-'Dramakan hosqer'!F83-'Dramakan hosqer'!F84</f>
        <v>14556</v>
      </c>
      <c r="E33" s="430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71" customFormat="1" ht="13.5" hidden="1">
      <c r="A34" s="467">
        <f t="shared" ref="A34:A36" si="2">+A33+0.1</f>
        <v>1.1000000000000001</v>
      </c>
      <c r="B34" s="509" t="str">
        <f>+Ashkhatavardz!H6</f>
        <v>գեղագիտական ուսուցման գծով</v>
      </c>
      <c r="C34" s="509"/>
      <c r="D34" s="468">
        <f>+Ashkhatavardz!H7</f>
        <v>0</v>
      </c>
      <c r="E34" s="468"/>
      <c r="F34" s="454"/>
      <c r="G34" s="470"/>
      <c r="H34" s="470"/>
      <c r="I34" s="470"/>
      <c r="J34" s="470"/>
      <c r="K34" s="470"/>
      <c r="L34" s="459"/>
      <c r="M34" s="470"/>
      <c r="N34" s="470"/>
      <c r="O34" s="470"/>
      <c r="P34" s="470"/>
      <c r="Q34" s="470"/>
      <c r="R34" s="470"/>
      <c r="S34" s="470"/>
      <c r="T34" s="470"/>
      <c r="U34" s="470"/>
      <c r="V34" s="470"/>
      <c r="W34" s="470"/>
      <c r="X34" s="470"/>
      <c r="Y34" s="470"/>
    </row>
    <row r="35" spans="1:25" s="471" customFormat="1" ht="13.5" hidden="1">
      <c r="A35" s="467">
        <f t="shared" si="2"/>
        <v>1.2000000000000002</v>
      </c>
      <c r="B35" s="509" t="s">
        <v>11</v>
      </c>
      <c r="C35" s="509"/>
      <c r="D35" s="468">
        <f>+Ashkhatavardz!L7-'Dramakan hosqer'!F84</f>
        <v>0</v>
      </c>
      <c r="E35" s="468"/>
      <c r="F35" s="470"/>
      <c r="G35" s="470"/>
      <c r="H35" s="470"/>
      <c r="I35" s="470"/>
      <c r="J35" s="470"/>
      <c r="K35" s="470"/>
      <c r="L35" s="470"/>
      <c r="M35" s="470"/>
      <c r="N35" s="470"/>
      <c r="O35" s="470"/>
      <c r="P35" s="470"/>
      <c r="Q35" s="470"/>
      <c r="R35" s="470"/>
      <c r="S35" s="470"/>
      <c r="T35" s="470"/>
      <c r="U35" s="470"/>
      <c r="V35" s="470"/>
      <c r="W35" s="470"/>
      <c r="X35" s="470"/>
      <c r="Y35" s="470"/>
    </row>
    <row r="36" spans="1:25" s="471" customFormat="1" ht="13.5" hidden="1">
      <c r="A36" s="467">
        <f t="shared" si="2"/>
        <v>1.3000000000000003</v>
      </c>
      <c r="B36" s="509" t="s">
        <v>201</v>
      </c>
      <c r="C36" s="509"/>
      <c r="D36" s="468">
        <f>+Ashkhatavardz!J7</f>
        <v>0</v>
      </c>
      <c r="E36" s="468"/>
      <c r="F36" s="470"/>
      <c r="G36" s="470"/>
      <c r="H36" s="470"/>
      <c r="I36" s="470"/>
      <c r="J36" s="470"/>
      <c r="K36" s="470"/>
      <c r="L36" s="470"/>
      <c r="M36" s="470"/>
      <c r="N36" s="470"/>
      <c r="O36" s="470"/>
      <c r="P36" s="470"/>
      <c r="Q36" s="470"/>
      <c r="R36" s="470"/>
      <c r="S36" s="470"/>
      <c r="T36" s="470"/>
      <c r="U36" s="470"/>
      <c r="V36" s="470"/>
      <c r="W36" s="470"/>
      <c r="X36" s="470"/>
      <c r="Y36" s="470"/>
    </row>
    <row r="37" spans="1:25">
      <c r="A37" s="92">
        <f>+A33+1</f>
        <v>2</v>
      </c>
      <c r="B37" s="508" t="s">
        <v>13</v>
      </c>
      <c r="C37" s="508"/>
      <c r="D37" s="430">
        <f>+Komunal!F27</f>
        <v>165.5</v>
      </c>
      <c r="E37" s="430"/>
      <c r="F37" s="436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08" t="s">
        <v>12</v>
      </c>
      <c r="C38" s="508"/>
      <c r="D38" s="430">
        <f>+Komunal!J27</f>
        <v>114.5</v>
      </c>
      <c r="E38" s="430"/>
      <c r="F38" s="436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v>4</v>
      </c>
      <c r="B39" s="508" t="s">
        <v>14</v>
      </c>
      <c r="C39" s="508"/>
      <c r="D39" s="430">
        <f>+Komunal!O27</f>
        <v>14.2</v>
      </c>
      <c r="E39" s="430"/>
      <c r="F39" s="436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ref="A40:A41" si="3">+A39+1</f>
        <v>5</v>
      </c>
      <c r="B40" s="508" t="s">
        <v>15</v>
      </c>
      <c r="C40" s="508"/>
      <c r="D40" s="181">
        <v>28.8</v>
      </c>
      <c r="E40" s="181"/>
    </row>
    <row r="41" spans="1:25" hidden="1">
      <c r="A41" s="92">
        <f t="shared" si="3"/>
        <v>6</v>
      </c>
      <c r="B41" s="508" t="s">
        <v>16</v>
      </c>
      <c r="C41" s="508"/>
      <c r="D41" s="181"/>
      <c r="E41" s="181"/>
    </row>
    <row r="42" spans="1:25">
      <c r="A42" s="92">
        <v>6</v>
      </c>
      <c r="B42" s="508" t="s">
        <v>225</v>
      </c>
      <c r="C42" s="508"/>
      <c r="D42" s="437">
        <v>183.6</v>
      </c>
      <c r="E42" s="437"/>
    </row>
    <row r="43" spans="1:25">
      <c r="A43" s="92">
        <f>+A42+1</f>
        <v>7</v>
      </c>
      <c r="B43" s="508" t="s">
        <v>17</v>
      </c>
      <c r="C43" s="508"/>
      <c r="D43" s="181">
        <v>10</v>
      </c>
      <c r="E43" s="181"/>
      <c r="L43" s="66"/>
    </row>
    <row r="44" spans="1:25">
      <c r="A44" s="92">
        <f t="shared" ref="A44:A64" si="4">+A43+1</f>
        <v>8</v>
      </c>
      <c r="B44" s="508" t="s">
        <v>226</v>
      </c>
      <c r="C44" s="508"/>
      <c r="D44" s="181">
        <v>100</v>
      </c>
      <c r="E44" s="181"/>
      <c r="L44" s="438"/>
      <c r="M44" s="66"/>
      <c r="N44" s="439"/>
      <c r="O44" s="66"/>
      <c r="P44" s="440"/>
    </row>
    <row r="45" spans="1:25" hidden="1">
      <c r="A45" s="92">
        <f>+A44+1</f>
        <v>9</v>
      </c>
      <c r="B45" s="508" t="s">
        <v>66</v>
      </c>
      <c r="C45" s="508"/>
      <c r="D45" s="181"/>
      <c r="E45" s="181"/>
    </row>
    <row r="46" spans="1:25" hidden="1">
      <c r="A46" s="92">
        <f t="shared" si="4"/>
        <v>10</v>
      </c>
      <c r="B46" s="508" t="s">
        <v>40</v>
      </c>
      <c r="C46" s="508"/>
      <c r="D46" s="181"/>
      <c r="E46" s="181"/>
    </row>
    <row r="47" spans="1:25" hidden="1">
      <c r="A47" s="92">
        <f t="shared" si="4"/>
        <v>11</v>
      </c>
      <c r="B47" s="508" t="s">
        <v>109</v>
      </c>
      <c r="C47" s="508"/>
      <c r="D47" s="181"/>
      <c r="E47" s="181"/>
    </row>
    <row r="48" spans="1:25" hidden="1">
      <c r="A48" s="92">
        <f t="shared" si="4"/>
        <v>12</v>
      </c>
      <c r="B48" s="508" t="s">
        <v>110</v>
      </c>
      <c r="C48" s="508"/>
      <c r="D48" s="181"/>
      <c r="E48" s="181"/>
      <c r="G48" s="441"/>
    </row>
    <row r="49" spans="1:7" hidden="1">
      <c r="A49" s="92">
        <f t="shared" si="4"/>
        <v>13</v>
      </c>
      <c r="B49" s="508" t="s">
        <v>18</v>
      </c>
      <c r="C49" s="508"/>
      <c r="D49" s="181"/>
      <c r="E49" s="181"/>
      <c r="G49" s="441"/>
    </row>
    <row r="50" spans="1:7">
      <c r="A50" s="92">
        <v>9</v>
      </c>
      <c r="B50" s="508" t="s">
        <v>19</v>
      </c>
      <c r="C50" s="508"/>
      <c r="D50" s="181">
        <v>25</v>
      </c>
      <c r="E50" s="181"/>
    </row>
    <row r="51" spans="1:7">
      <c r="A51" s="92">
        <f t="shared" si="4"/>
        <v>10</v>
      </c>
      <c r="B51" s="508" t="s">
        <v>59</v>
      </c>
      <c r="C51" s="508"/>
      <c r="D51" s="181">
        <v>20</v>
      </c>
      <c r="E51" s="181"/>
    </row>
    <row r="52" spans="1:7" hidden="1">
      <c r="A52" s="92">
        <f t="shared" si="4"/>
        <v>11</v>
      </c>
      <c r="B52" s="508" t="s">
        <v>46</v>
      </c>
      <c r="C52" s="508"/>
      <c r="D52" s="430">
        <f>+D19</f>
        <v>0</v>
      </c>
      <c r="E52" s="430"/>
    </row>
    <row r="53" spans="1:7" hidden="1">
      <c r="A53" s="92">
        <f t="shared" si="4"/>
        <v>12</v>
      </c>
      <c r="B53" s="508" t="s">
        <v>37</v>
      </c>
      <c r="C53" s="508"/>
      <c r="D53" s="181"/>
      <c r="E53" s="181"/>
    </row>
    <row r="54" spans="1:7">
      <c r="A54" s="92">
        <v>11</v>
      </c>
      <c r="B54" s="508" t="s">
        <v>67</v>
      </c>
      <c r="C54" s="508"/>
      <c r="D54" s="181">
        <v>20</v>
      </c>
      <c r="E54" s="181"/>
    </row>
    <row r="55" spans="1:7">
      <c r="A55" s="92">
        <f t="shared" si="4"/>
        <v>12</v>
      </c>
      <c r="B55" s="508" t="s">
        <v>68</v>
      </c>
      <c r="C55" s="508"/>
      <c r="D55" s="181">
        <v>112</v>
      </c>
      <c r="E55" s="181"/>
    </row>
    <row r="56" spans="1:7">
      <c r="A56" s="92">
        <f t="shared" si="4"/>
        <v>13</v>
      </c>
      <c r="B56" s="508" t="s">
        <v>38</v>
      </c>
      <c r="C56" s="508"/>
      <c r="D56" s="181">
        <v>3</v>
      </c>
      <c r="E56" s="181"/>
    </row>
    <row r="57" spans="1:7" hidden="1">
      <c r="A57" s="92">
        <f t="shared" si="4"/>
        <v>14</v>
      </c>
      <c r="B57" s="508" t="s">
        <v>111</v>
      </c>
      <c r="C57" s="508"/>
      <c r="D57" s="181"/>
      <c r="E57" s="181"/>
    </row>
    <row r="58" spans="1:7" hidden="1">
      <c r="A58" s="92">
        <f t="shared" si="4"/>
        <v>15</v>
      </c>
      <c r="B58" s="508" t="s">
        <v>39</v>
      </c>
      <c r="C58" s="508"/>
      <c r="D58" s="181"/>
      <c r="E58" s="181"/>
    </row>
    <row r="59" spans="1:7" hidden="1">
      <c r="A59" s="92">
        <f t="shared" si="4"/>
        <v>16</v>
      </c>
      <c r="B59" s="508" t="s">
        <v>56</v>
      </c>
      <c r="C59" s="508"/>
      <c r="D59" s="181"/>
      <c r="E59" s="181"/>
    </row>
    <row r="60" spans="1:7" hidden="1">
      <c r="A60" s="92">
        <f t="shared" si="4"/>
        <v>17</v>
      </c>
      <c r="B60" s="508" t="s">
        <v>227</v>
      </c>
      <c r="C60" s="508"/>
      <c r="D60" s="181"/>
      <c r="E60" s="181"/>
    </row>
    <row r="61" spans="1:7" hidden="1">
      <c r="A61" s="92">
        <f t="shared" si="4"/>
        <v>18</v>
      </c>
      <c r="B61" s="510" t="s">
        <v>194</v>
      </c>
      <c r="C61" s="510"/>
      <c r="D61" s="181"/>
      <c r="E61" s="181"/>
    </row>
    <row r="62" spans="1:7" s="5" customFormat="1" hidden="1">
      <c r="A62" s="92">
        <f t="shared" si="4"/>
        <v>19</v>
      </c>
      <c r="B62" s="510"/>
      <c r="C62" s="510"/>
      <c r="D62" s="181"/>
      <c r="E62" s="181"/>
    </row>
    <row r="63" spans="1:7" s="5" customFormat="1" hidden="1">
      <c r="A63" s="92">
        <f t="shared" si="4"/>
        <v>20</v>
      </c>
      <c r="B63" s="510"/>
      <c r="C63" s="510"/>
      <c r="D63" s="181"/>
      <c r="E63" s="181"/>
    </row>
    <row r="64" spans="1:7" s="5" customFormat="1" hidden="1">
      <c r="A64" s="92">
        <f t="shared" si="4"/>
        <v>21</v>
      </c>
      <c r="B64" s="510"/>
      <c r="C64" s="510"/>
      <c r="D64" s="181"/>
      <c r="E64" s="181"/>
      <c r="F64" s="39" t="s">
        <v>237</v>
      </c>
    </row>
    <row r="65" spans="1:15">
      <c r="A65" s="92">
        <v>14</v>
      </c>
      <c r="B65" s="508" t="s">
        <v>20</v>
      </c>
      <c r="C65" s="508"/>
      <c r="D65" s="181">
        <v>169</v>
      </c>
      <c r="E65" s="181"/>
    </row>
    <row r="66" spans="1:15" s="471" customFormat="1" ht="13.5">
      <c r="A66" s="467">
        <f t="shared" ref="A66" si="5">+A65+0.1</f>
        <v>14.1</v>
      </c>
      <c r="B66" s="509" t="s">
        <v>69</v>
      </c>
      <c r="C66" s="509"/>
      <c r="D66" s="472">
        <v>169</v>
      </c>
      <c r="E66" s="472"/>
      <c r="F66" s="469"/>
      <c r="G66" s="470"/>
      <c r="H66" s="470"/>
      <c r="I66" s="470"/>
      <c r="J66" s="470"/>
      <c r="K66" s="470"/>
      <c r="L66" s="470"/>
      <c r="M66" s="470"/>
      <c r="N66" s="470"/>
      <c r="O66" s="470"/>
    </row>
    <row r="67" spans="1:15" hidden="1">
      <c r="A67" s="92">
        <f>+A65+1</f>
        <v>15</v>
      </c>
      <c r="B67" s="508" t="s">
        <v>70</v>
      </c>
      <c r="C67" s="508"/>
      <c r="D67" s="181"/>
      <c r="E67" s="181"/>
    </row>
    <row r="68" spans="1:15" s="443" customFormat="1">
      <c r="A68" s="92">
        <v>15</v>
      </c>
      <c r="B68" s="508" t="s">
        <v>60</v>
      </c>
      <c r="C68" s="508"/>
      <c r="D68" s="181">
        <v>193</v>
      </c>
      <c r="E68" s="181"/>
      <c r="F68" s="442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44"/>
      <c r="B69" s="507" t="s">
        <v>243</v>
      </c>
      <c r="C69" s="507"/>
      <c r="D69" s="433">
        <f>SUM(D33,D37:D42,D43:D65,D67:D68)</f>
        <v>15714.6</v>
      </c>
      <c r="E69" s="433"/>
      <c r="F69" s="445">
        <f>+D30-D69</f>
        <v>0</v>
      </c>
    </row>
    <row r="70" spans="1:15" ht="18.75" customHeight="1">
      <c r="B70" s="446"/>
      <c r="C70" s="7"/>
    </row>
    <row r="71" spans="1:15" s="5" customFormat="1" ht="26.25" hidden="1" customHeight="1">
      <c r="B71" s="90" t="s">
        <v>2</v>
      </c>
      <c r="C71" s="217" t="s">
        <v>251</v>
      </c>
      <c r="D71" s="13"/>
      <c r="E71" s="13"/>
    </row>
    <row r="72" spans="1:15" s="5" customFormat="1" ht="12.75" hidden="1" customHeight="1">
      <c r="B72" s="83"/>
      <c r="C72" s="353" t="s">
        <v>85</v>
      </c>
      <c r="D72" s="355"/>
      <c r="E72" s="355"/>
    </row>
    <row r="73" spans="1:15" s="5" customFormat="1" ht="27" hidden="1" customHeight="1">
      <c r="B73" s="90" t="s">
        <v>6</v>
      </c>
      <c r="C73" s="217" t="s">
        <v>252</v>
      </c>
      <c r="D73" s="13"/>
      <c r="E73" s="13"/>
    </row>
    <row r="74" spans="1:15" s="5" customFormat="1" ht="13.5" hidden="1" customHeight="1">
      <c r="C74" s="353" t="s">
        <v>85</v>
      </c>
      <c r="D74" s="355"/>
      <c r="E74" s="355"/>
    </row>
    <row r="75" spans="1:15" s="5" customFormat="1" hidden="1">
      <c r="B75" s="66" t="s">
        <v>166</v>
      </c>
      <c r="D75" s="35"/>
      <c r="E75" s="35"/>
    </row>
    <row r="76" spans="1:15" s="5" customFormat="1" ht="99.75" customHeight="1">
      <c r="B76" s="447" t="s">
        <v>176</v>
      </c>
      <c r="D76" s="243" t="s">
        <v>183</v>
      </c>
      <c r="E76" s="243"/>
      <c r="F76" s="35"/>
    </row>
    <row r="77" spans="1:15" s="5" customFormat="1" ht="40.5" customHeight="1">
      <c r="B77" s="189"/>
      <c r="C77" s="61"/>
      <c r="F77" s="35"/>
    </row>
    <row r="78" spans="1:15" s="5" customFormat="1">
      <c r="D78" s="35"/>
      <c r="E78" s="35"/>
    </row>
    <row r="79" spans="1:15" s="5" customFormat="1">
      <c r="D79" s="35"/>
      <c r="E79" s="35"/>
    </row>
  </sheetData>
  <sheetProtection formatCells="0" formatColumns="0" formatRows="0" insertColumns="0" insertRows="0" insertHyperlinks="0" deleteColumns="0" deleteRows="0" sort="0"/>
  <mergeCells count="60"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76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41" zoomScaleNormal="100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64" t="s">
        <v>165</v>
      </c>
      <c r="G1" s="245">
        <f>+'Ekamut-caxs'!E1+1</f>
        <v>16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65" t="s">
        <v>32</v>
      </c>
      <c r="G2" s="177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65" t="s">
        <v>22</v>
      </c>
      <c r="G3" s="177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66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66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66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19" t="s">
        <v>33</v>
      </c>
      <c r="B7" s="519"/>
      <c r="C7" s="519"/>
      <c r="D7" s="519"/>
      <c r="E7" s="519"/>
      <c r="F7" s="519"/>
      <c r="G7" s="358"/>
      <c r="H7" s="83"/>
      <c r="I7" s="35"/>
      <c r="J7" s="35"/>
      <c r="K7" s="35"/>
      <c r="L7" s="35"/>
      <c r="M7" s="58"/>
      <c r="N7" s="58"/>
      <c r="O7" s="58"/>
    </row>
    <row r="8" spans="1:15" s="367" customFormat="1" ht="29.25" customHeight="1">
      <c r="A8" s="520" t="str">
        <f>+'Ekamut-caxs'!A9</f>
        <v xml:space="preserve">«Թիվ 11 Գրադարան» ՀՈԱԿ-ի   </v>
      </c>
      <c r="B8" s="520"/>
      <c r="C8" s="520"/>
      <c r="D8" s="520"/>
      <c r="E8" s="520"/>
      <c r="F8" s="520"/>
      <c r="G8" s="240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5" t="s">
        <v>230</v>
      </c>
      <c r="B9" s="515"/>
      <c r="C9" s="515"/>
      <c r="D9" s="515"/>
      <c r="E9" s="515"/>
      <c r="F9" s="515"/>
      <c r="G9" s="241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41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59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77" t="s">
        <v>23</v>
      </c>
      <c r="C12" s="450" t="s">
        <v>241</v>
      </c>
      <c r="D12" s="449" t="s">
        <v>239</v>
      </c>
      <c r="E12" s="449" t="s">
        <v>240</v>
      </c>
      <c r="F12" s="65" t="s">
        <v>35</v>
      </c>
      <c r="G12" s="360"/>
      <c r="H12" s="85"/>
      <c r="I12" s="66"/>
      <c r="J12" s="66"/>
      <c r="K12" s="66"/>
      <c r="L12" s="213"/>
      <c r="M12" s="66"/>
      <c r="N12" s="66"/>
      <c r="O12" s="66"/>
    </row>
    <row r="13" spans="1:15" s="57" customFormat="1" ht="39" customHeight="1">
      <c r="A13" s="10" t="s">
        <v>7</v>
      </c>
      <c r="B13" s="478" t="s">
        <v>24</v>
      </c>
      <c r="C13" s="482">
        <v>133</v>
      </c>
      <c r="D13" s="482">
        <v>133</v>
      </c>
      <c r="E13" s="482">
        <v>133</v>
      </c>
      <c r="F13" s="203">
        <f>+'Dramakani hamematakan'!D6</f>
        <v>133</v>
      </c>
      <c r="G13" s="361"/>
      <c r="H13" s="357">
        <f>+F13-F67</f>
        <v>-77.300000000000011</v>
      </c>
      <c r="I13" s="37"/>
      <c r="J13" s="212"/>
      <c r="K13" s="212"/>
      <c r="L13" s="181"/>
      <c r="M13" s="58"/>
      <c r="N13" s="58"/>
      <c r="O13" s="58"/>
    </row>
    <row r="14" spans="1:15" s="57" customFormat="1" ht="42" customHeight="1">
      <c r="A14" s="10" t="s">
        <v>9</v>
      </c>
      <c r="B14" s="478" t="s">
        <v>73</v>
      </c>
      <c r="C14" s="203">
        <f t="shared" ref="C14:E14" si="0">SUM(C15:C22,C25:C28)</f>
        <v>3109</v>
      </c>
      <c r="D14" s="203">
        <f t="shared" si="0"/>
        <v>6995.3</v>
      </c>
      <c r="E14" s="203">
        <f t="shared" si="0"/>
        <v>10881.6</v>
      </c>
      <c r="F14" s="203">
        <f>SUM(F15:F22,F25:F28)</f>
        <v>15545.2</v>
      </c>
      <c r="G14" s="362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74" t="s">
        <v>107</v>
      </c>
      <c r="C15" s="483">
        <v>3109</v>
      </c>
      <c r="D15" s="483">
        <v>6995.3</v>
      </c>
      <c r="E15" s="483">
        <v>10881.6</v>
      </c>
      <c r="F15" s="195">
        <f>+'Ekamut-caxs'!D13</f>
        <v>15545.2</v>
      </c>
      <c r="G15" s="242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75" t="s">
        <v>170</v>
      </c>
      <c r="C16" s="483"/>
      <c r="D16" s="483"/>
      <c r="E16" s="483"/>
      <c r="F16" s="483"/>
      <c r="G16" s="242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73" t="s">
        <v>198</v>
      </c>
      <c r="C17" s="483"/>
      <c r="D17" s="483"/>
      <c r="E17" s="483"/>
      <c r="F17" s="483"/>
      <c r="G17" s="242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75" t="str">
        <f>+'Ekamut-caxs'!B17</f>
        <v>Վճարովի ծառայություններից (գեղագիտական ուսուցում)</v>
      </c>
      <c r="C18" s="483"/>
      <c r="D18" s="483"/>
      <c r="E18" s="483"/>
      <c r="F18" s="483"/>
      <c r="G18" s="242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74" t="s">
        <v>45</v>
      </c>
      <c r="C19" s="483"/>
      <c r="D19" s="483"/>
      <c r="E19" s="483"/>
      <c r="F19" s="483"/>
      <c r="G19" s="242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74" t="s">
        <v>55</v>
      </c>
      <c r="C20" s="483"/>
      <c r="D20" s="483"/>
      <c r="E20" s="483"/>
      <c r="F20" s="195">
        <f>+'Ekamut-caxs'!D19</f>
        <v>0</v>
      </c>
      <c r="G20" s="242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74" t="s">
        <v>169</v>
      </c>
      <c r="C21" s="483"/>
      <c r="D21" s="483"/>
      <c r="E21" s="483"/>
      <c r="F21" s="483"/>
      <c r="G21" s="242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75" t="s">
        <v>202</v>
      </c>
      <c r="C22" s="483"/>
      <c r="D22" s="483"/>
      <c r="E22" s="483"/>
      <c r="F22" s="195">
        <f>+'Ekamut-caxs'!D21</f>
        <v>0</v>
      </c>
      <c r="G22" s="242"/>
      <c r="H22" s="86"/>
      <c r="I22" s="78"/>
      <c r="J22" s="78"/>
      <c r="K22" s="78"/>
      <c r="L22" s="35"/>
      <c r="M22" s="58"/>
      <c r="N22" s="58"/>
      <c r="O22" s="58"/>
    </row>
    <row r="23" spans="1:15" s="460" customFormat="1" ht="17.25" hidden="1">
      <c r="A23" s="451">
        <f t="shared" ref="A23:A24" si="2">+A22+0.1</f>
        <v>8.1</v>
      </c>
      <c r="B23" s="476">
        <f>+'Ekamut-caxs'!B22</f>
        <v>0</v>
      </c>
      <c r="C23" s="483"/>
      <c r="D23" s="483"/>
      <c r="E23" s="483"/>
      <c r="F23" s="483"/>
      <c r="G23" s="453"/>
      <c r="H23" s="465"/>
      <c r="I23" s="466"/>
      <c r="J23" s="466"/>
      <c r="K23" s="466"/>
      <c r="L23" s="459"/>
    </row>
    <row r="24" spans="1:15" s="460" customFormat="1" ht="17.25" hidden="1">
      <c r="A24" s="451">
        <f t="shared" si="2"/>
        <v>8.1999999999999993</v>
      </c>
      <c r="B24" s="476">
        <f>+'Ekamut-caxs'!B23</f>
        <v>0</v>
      </c>
      <c r="C24" s="483"/>
      <c r="D24" s="483"/>
      <c r="E24" s="483"/>
      <c r="F24" s="483"/>
      <c r="G24" s="453"/>
      <c r="H24" s="465"/>
      <c r="I24" s="466"/>
      <c r="J24" s="466"/>
      <c r="K24" s="466"/>
      <c r="L24" s="459"/>
    </row>
    <row r="25" spans="1:15" s="57" customFormat="1" ht="17.25" hidden="1">
      <c r="A25" s="43">
        <f>+A22+1</f>
        <v>9</v>
      </c>
      <c r="B25" s="474" t="s">
        <v>25</v>
      </c>
      <c r="C25" s="483"/>
      <c r="D25" s="483"/>
      <c r="E25" s="483"/>
      <c r="F25" s="483"/>
      <c r="G25" s="242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74" t="s">
        <v>8</v>
      </c>
      <c r="C26" s="483"/>
      <c r="D26" s="483"/>
      <c r="E26" s="483"/>
      <c r="F26" s="483"/>
      <c r="G26" s="242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70"/>
      <c r="C27" s="483"/>
      <c r="D27" s="483"/>
      <c r="E27" s="483"/>
      <c r="F27" s="483"/>
      <c r="G27" s="242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70"/>
      <c r="C28" s="483"/>
      <c r="D28" s="483"/>
      <c r="E28" s="483"/>
      <c r="F28" s="483"/>
      <c r="G28" s="242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78" t="s">
        <v>74</v>
      </c>
      <c r="C29" s="203">
        <f t="shared" ref="C29:E29" si="4">C30+C69+C82</f>
        <v>3214</v>
      </c>
      <c r="D29" s="203">
        <f t="shared" si="4"/>
        <v>6936.7000000000007</v>
      </c>
      <c r="E29" s="203">
        <f t="shared" si="4"/>
        <v>10701.000000000002</v>
      </c>
      <c r="F29" s="203">
        <f>F30+F69+F82</f>
        <v>15677.499999999998</v>
      </c>
      <c r="G29" s="362"/>
      <c r="H29" s="218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78" t="s">
        <v>51</v>
      </c>
      <c r="C30" s="203">
        <f t="shared" ref="C30:E30" si="5">SUM(C31,C35:C40,C41:C63,C67:C68)</f>
        <v>3099</v>
      </c>
      <c r="D30" s="203">
        <f t="shared" si="5"/>
        <v>6821.7000000000007</v>
      </c>
      <c r="E30" s="203">
        <f t="shared" si="5"/>
        <v>10586.000000000002</v>
      </c>
      <c r="F30" s="203">
        <f>SUM(F31,F35:F40,F41:F63,F67:F68)</f>
        <v>15562.499999999998</v>
      </c>
      <c r="G30" s="362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74" t="s">
        <v>296</v>
      </c>
      <c r="C31" s="483">
        <v>2426</v>
      </c>
      <c r="D31" s="483">
        <v>6065</v>
      </c>
      <c r="E31" s="483">
        <v>9704</v>
      </c>
      <c r="F31" s="195">
        <v>14556</v>
      </c>
      <c r="G31" s="242"/>
      <c r="H31" s="87"/>
      <c r="I31" s="79"/>
      <c r="J31" s="79"/>
      <c r="K31" s="79"/>
      <c r="L31" s="79"/>
      <c r="M31" s="71"/>
      <c r="N31" s="71"/>
      <c r="O31" s="71"/>
    </row>
    <row r="32" spans="1:15" s="456" customFormat="1" ht="17.25" hidden="1">
      <c r="A32" s="451">
        <f t="shared" ref="A32:A34" si="6">+A31+0.1</f>
        <v>1.1000000000000001</v>
      </c>
      <c r="B32" s="476" t="s">
        <v>108</v>
      </c>
      <c r="C32" s="483"/>
      <c r="D32" s="483"/>
      <c r="E32" s="483"/>
      <c r="F32" s="452">
        <f>+Ashkhatavardz!H7</f>
        <v>0</v>
      </c>
      <c r="G32" s="453"/>
      <c r="H32" s="454"/>
      <c r="I32" s="455"/>
      <c r="J32" s="455"/>
      <c r="K32" s="455"/>
      <c r="L32" s="455"/>
    </row>
    <row r="33" spans="1:15" s="456" customFormat="1" ht="17.25" hidden="1">
      <c r="A33" s="451">
        <f t="shared" si="6"/>
        <v>1.2000000000000002</v>
      </c>
      <c r="B33" s="476" t="s">
        <v>11</v>
      </c>
      <c r="C33" s="483"/>
      <c r="D33" s="483"/>
      <c r="E33" s="483"/>
      <c r="F33" s="452">
        <f>+Ashkhatavardz!L7</f>
        <v>0</v>
      </c>
      <c r="G33" s="453"/>
      <c r="H33" s="457"/>
      <c r="I33" s="455"/>
      <c r="J33" s="455"/>
      <c r="K33" s="455"/>
      <c r="L33" s="455"/>
    </row>
    <row r="34" spans="1:15" s="456" customFormat="1" ht="17.25" hidden="1">
      <c r="A34" s="451">
        <f t="shared" si="6"/>
        <v>1.3000000000000003</v>
      </c>
      <c r="B34" s="476" t="str">
        <f>+'Ekamut-caxs'!B36</f>
        <v>կամավոր ատեստավորման գծով լրավճար</v>
      </c>
      <c r="C34" s="483"/>
      <c r="D34" s="483"/>
      <c r="E34" s="483"/>
      <c r="F34" s="452">
        <f>+Ashkhatavardz!J7</f>
        <v>0</v>
      </c>
      <c r="G34" s="453"/>
      <c r="H34" s="457"/>
      <c r="I34" s="455"/>
      <c r="J34" s="455"/>
      <c r="K34" s="455"/>
      <c r="L34" s="455"/>
    </row>
    <row r="35" spans="1:15" s="74" customFormat="1" ht="17.25">
      <c r="A35" s="43">
        <f>+A31+1</f>
        <v>2</v>
      </c>
      <c r="B35" s="474" t="s">
        <v>13</v>
      </c>
      <c r="C35" s="483">
        <v>82.8</v>
      </c>
      <c r="D35" s="483">
        <v>82.8</v>
      </c>
      <c r="E35" s="483">
        <v>124.2</v>
      </c>
      <c r="F35" s="195">
        <f>+'Ekamut-caxs'!D37</f>
        <v>165.5</v>
      </c>
      <c r="G35" s="242"/>
      <c r="H35" s="234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74" t="s">
        <v>12</v>
      </c>
      <c r="C36" s="483">
        <v>28.7</v>
      </c>
      <c r="D36" s="483">
        <v>57.3</v>
      </c>
      <c r="E36" s="483">
        <v>86</v>
      </c>
      <c r="F36" s="195">
        <f>+'Ekamut-caxs'!D38</f>
        <v>114.5</v>
      </c>
      <c r="G36" s="242"/>
      <c r="H36" s="234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74" t="s">
        <v>14</v>
      </c>
      <c r="C37" s="483">
        <v>3.6</v>
      </c>
      <c r="D37" s="483">
        <v>7.1</v>
      </c>
      <c r="E37" s="483">
        <v>10.7</v>
      </c>
      <c r="F37" s="194">
        <f>+Komunal!M27</f>
        <v>13.8</v>
      </c>
      <c r="G37" s="242"/>
      <c r="H37" s="234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74" t="s">
        <v>15</v>
      </c>
      <c r="C38" s="483">
        <v>7.2</v>
      </c>
      <c r="D38" s="483">
        <v>14.4</v>
      </c>
      <c r="E38" s="483">
        <v>21.6</v>
      </c>
      <c r="F38" s="195">
        <f>+'Ekamut-caxs'!D40</f>
        <v>28.8</v>
      </c>
      <c r="G38" s="242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74" t="s">
        <v>16</v>
      </c>
      <c r="C39" s="483"/>
      <c r="D39" s="483"/>
      <c r="E39" s="483"/>
      <c r="F39" s="195">
        <f>+'Ekamut-caxs'!D41</f>
        <v>0</v>
      </c>
      <c r="G39" s="242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74" t="s">
        <v>225</v>
      </c>
      <c r="C40" s="483">
        <v>50.4</v>
      </c>
      <c r="D40" s="483">
        <v>94.8</v>
      </c>
      <c r="E40" s="483">
        <v>139.19999999999999</v>
      </c>
      <c r="F40" s="195">
        <f>+'Ekamut-caxs'!D42</f>
        <v>183.6</v>
      </c>
      <c r="G40" s="242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74" t="s">
        <v>17</v>
      </c>
      <c r="C41" s="483">
        <v>10</v>
      </c>
      <c r="D41" s="483">
        <v>10</v>
      </c>
      <c r="E41" s="483">
        <v>10</v>
      </c>
      <c r="F41" s="195">
        <f>+'Ekamut-caxs'!D43</f>
        <v>10</v>
      </c>
      <c r="G41" s="242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8</v>
      </c>
      <c r="B42" s="479" t="s">
        <v>226</v>
      </c>
      <c r="C42" s="483">
        <v>100</v>
      </c>
      <c r="D42" s="483">
        <v>100</v>
      </c>
      <c r="E42" s="483">
        <v>100</v>
      </c>
      <c r="F42" s="194">
        <f>+'Ekamut-caxs'!D44</f>
        <v>100</v>
      </c>
      <c r="G42" s="242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75" t="s">
        <v>66</v>
      </c>
      <c r="C43" s="483"/>
      <c r="D43" s="483"/>
      <c r="E43" s="483"/>
      <c r="F43" s="194">
        <f>+'Ekamut-caxs'!D45</f>
        <v>0</v>
      </c>
      <c r="G43" s="242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10</v>
      </c>
      <c r="B44" s="474" t="s">
        <v>40</v>
      </c>
      <c r="C44" s="483"/>
      <c r="D44" s="483"/>
      <c r="E44" s="483"/>
      <c r="F44" s="195">
        <f>+'Ekamut-caxs'!D46</f>
        <v>0</v>
      </c>
      <c r="G44" s="242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74" t="s">
        <v>109</v>
      </c>
      <c r="C45" s="483"/>
      <c r="D45" s="483"/>
      <c r="E45" s="483"/>
      <c r="F45" s="195">
        <f>+'Ekamut-caxs'!D47</f>
        <v>0</v>
      </c>
      <c r="G45" s="242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74" t="s">
        <v>110</v>
      </c>
      <c r="C46" s="483"/>
      <c r="D46" s="483"/>
      <c r="E46" s="483"/>
      <c r="F46" s="195">
        <f>+'Ekamut-caxs'!D48</f>
        <v>0</v>
      </c>
      <c r="G46" s="242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74" t="s">
        <v>18</v>
      </c>
      <c r="C47" s="483"/>
      <c r="D47" s="483"/>
      <c r="E47" s="483"/>
      <c r="F47" s="195">
        <f>+'Ekamut-caxs'!D49</f>
        <v>0</v>
      </c>
      <c r="G47" s="242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9</v>
      </c>
      <c r="B48" s="474" t="s">
        <v>19</v>
      </c>
      <c r="C48" s="483">
        <v>25</v>
      </c>
      <c r="D48" s="483">
        <v>25</v>
      </c>
      <c r="E48" s="483">
        <v>25</v>
      </c>
      <c r="F48" s="195">
        <f>+'Ekamut-caxs'!D50</f>
        <v>25</v>
      </c>
      <c r="G48" s="242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f t="shared" si="8"/>
        <v>10</v>
      </c>
      <c r="B49" s="474" t="s">
        <v>59</v>
      </c>
      <c r="C49" s="483">
        <v>20</v>
      </c>
      <c r="D49" s="483">
        <v>20</v>
      </c>
      <c r="E49" s="483">
        <v>20</v>
      </c>
      <c r="F49" s="195">
        <f>+'Ekamut-caxs'!D51</f>
        <v>20</v>
      </c>
      <c r="G49" s="242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11</v>
      </c>
      <c r="B50" s="475" t="s">
        <v>46</v>
      </c>
      <c r="C50" s="483"/>
      <c r="D50" s="483"/>
      <c r="E50" s="483"/>
      <c r="F50" s="195">
        <f>+'Ekamut-caxs'!D52</f>
        <v>0</v>
      </c>
      <c r="G50" s="242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12</v>
      </c>
      <c r="B51" s="474" t="s">
        <v>37</v>
      </c>
      <c r="C51" s="483"/>
      <c r="D51" s="483"/>
      <c r="E51" s="483"/>
      <c r="F51" s="195">
        <f>+'Ekamut-caxs'!D53</f>
        <v>0</v>
      </c>
      <c r="G51" s="242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75" t="s">
        <v>67</v>
      </c>
      <c r="C52" s="483">
        <v>20</v>
      </c>
      <c r="D52" s="483">
        <v>20</v>
      </c>
      <c r="E52" s="483">
        <v>20</v>
      </c>
      <c r="F52" s="195">
        <f>+'Ekamut-caxs'!D54</f>
        <v>20</v>
      </c>
      <c r="G52" s="242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12</v>
      </c>
      <c r="B53" s="475" t="s">
        <v>68</v>
      </c>
      <c r="C53" s="483">
        <v>112</v>
      </c>
      <c r="D53" s="483">
        <v>112</v>
      </c>
      <c r="E53" s="483">
        <v>112</v>
      </c>
      <c r="F53" s="195">
        <f>+'Ekamut-caxs'!D55</f>
        <v>112</v>
      </c>
      <c r="G53" s="242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74" t="s">
        <v>38</v>
      </c>
      <c r="C54" s="483">
        <v>3</v>
      </c>
      <c r="D54" s="483">
        <v>3</v>
      </c>
      <c r="E54" s="483">
        <v>3</v>
      </c>
      <c r="F54" s="195">
        <f>+'Ekamut-caxs'!D56</f>
        <v>3</v>
      </c>
      <c r="G54" s="242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74" t="s">
        <v>111</v>
      </c>
      <c r="C55" s="483"/>
      <c r="D55" s="483"/>
      <c r="E55" s="483"/>
      <c r="F55" s="195">
        <f>+'Ekamut-caxs'!D57</f>
        <v>0</v>
      </c>
      <c r="G55" s="242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74" t="s">
        <v>39</v>
      </c>
      <c r="C56" s="483"/>
      <c r="D56" s="483"/>
      <c r="E56" s="483"/>
      <c r="F56" s="195">
        <f>+'Ekamut-caxs'!D58</f>
        <v>0</v>
      </c>
      <c r="G56" s="242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16</v>
      </c>
      <c r="B57" s="474" t="s">
        <v>56</v>
      </c>
      <c r="C57" s="483"/>
      <c r="D57" s="483"/>
      <c r="E57" s="483"/>
      <c r="F57" s="195">
        <f>+'Ekamut-caxs'!D59</f>
        <v>0</v>
      </c>
      <c r="G57" s="242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17</v>
      </c>
      <c r="B58" s="473" t="s">
        <v>227</v>
      </c>
      <c r="C58" s="483"/>
      <c r="D58" s="483"/>
      <c r="E58" s="483"/>
      <c r="F58" s="195">
        <f>+'Ekamut-caxs'!D60</f>
        <v>0</v>
      </c>
      <c r="G58" s="242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18</v>
      </c>
      <c r="B59" s="370" t="s">
        <v>194</v>
      </c>
      <c r="C59" s="483"/>
      <c r="D59" s="483"/>
      <c r="E59" s="483"/>
      <c r="F59" s="194">
        <f>+'Ekamut-caxs'!D61</f>
        <v>0</v>
      </c>
      <c r="G59" s="242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19</v>
      </c>
      <c r="B60" s="370"/>
      <c r="C60" s="483"/>
      <c r="D60" s="483"/>
      <c r="E60" s="483"/>
      <c r="F60" s="194">
        <f>+'Ekamut-caxs'!D62</f>
        <v>0</v>
      </c>
      <c r="G60" s="242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20</v>
      </c>
      <c r="B61" s="370"/>
      <c r="C61" s="483"/>
      <c r="D61" s="483"/>
      <c r="E61" s="483"/>
      <c r="F61" s="194">
        <f>+'Ekamut-caxs'!D63</f>
        <v>0</v>
      </c>
      <c r="G61" s="242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21</v>
      </c>
      <c r="B62" s="370"/>
      <c r="C62" s="483"/>
      <c r="D62" s="483"/>
      <c r="E62" s="483"/>
      <c r="F62" s="194">
        <f>+'Ekamut-caxs'!D64</f>
        <v>0</v>
      </c>
      <c r="G62" s="242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22</v>
      </c>
      <c r="B63" s="475" t="s">
        <v>27</v>
      </c>
      <c r="C63" s="195">
        <f t="shared" ref="C63:E63" si="9">SUM(C64:C66)</f>
        <v>0</v>
      </c>
      <c r="D63" s="195">
        <f t="shared" si="9"/>
        <v>0</v>
      </c>
      <c r="E63" s="195">
        <f t="shared" si="9"/>
        <v>0</v>
      </c>
      <c r="F63" s="195">
        <f>SUM(F64:F66)</f>
        <v>0</v>
      </c>
      <c r="G63" s="242"/>
      <c r="H63" s="88"/>
      <c r="I63" s="49"/>
      <c r="J63" s="49"/>
      <c r="K63" s="49"/>
      <c r="L63" s="49"/>
      <c r="M63" s="73"/>
      <c r="N63" s="73"/>
      <c r="O63" s="73"/>
    </row>
    <row r="64" spans="1:15" s="460" customFormat="1" hidden="1">
      <c r="A64" s="451">
        <f>+A63+0.1</f>
        <v>22.1</v>
      </c>
      <c r="B64" s="476" t="s">
        <v>28</v>
      </c>
      <c r="C64" s="484"/>
      <c r="D64" s="484"/>
      <c r="E64" s="484"/>
      <c r="F64" s="485"/>
      <c r="G64" s="453"/>
      <c r="H64" s="458"/>
      <c r="I64" s="459"/>
      <c r="J64" s="459"/>
      <c r="K64" s="459"/>
      <c r="L64" s="459"/>
    </row>
    <row r="65" spans="1:15" s="460" customFormat="1" hidden="1">
      <c r="A65" s="451">
        <f t="shared" ref="A65:A66" si="10">+A64+0.1</f>
        <v>22.200000000000003</v>
      </c>
      <c r="B65" s="476" t="s">
        <v>41</v>
      </c>
      <c r="C65" s="484"/>
      <c r="D65" s="484"/>
      <c r="E65" s="484"/>
      <c r="F65" s="485"/>
      <c r="G65" s="453"/>
      <c r="H65" s="458"/>
      <c r="I65" s="459"/>
      <c r="J65" s="459"/>
      <c r="K65" s="459"/>
      <c r="L65" s="459"/>
    </row>
    <row r="66" spans="1:15" s="461" customFormat="1" ht="16.5" hidden="1" customHeight="1">
      <c r="A66" s="451">
        <f t="shared" si="10"/>
        <v>22.300000000000004</v>
      </c>
      <c r="B66" s="481" t="s">
        <v>75</v>
      </c>
      <c r="C66" s="484"/>
      <c r="D66" s="484"/>
      <c r="E66" s="484"/>
      <c r="F66" s="452"/>
      <c r="G66" s="453"/>
      <c r="H66" s="458"/>
      <c r="I66" s="459"/>
      <c r="J66" s="459"/>
      <c r="K66" s="459"/>
      <c r="L66" s="459"/>
      <c r="M66" s="460"/>
      <c r="N66" s="460"/>
      <c r="O66" s="460"/>
    </row>
    <row r="67" spans="1:15" s="74" customFormat="1" ht="17.25">
      <c r="A67" s="43">
        <v>14</v>
      </c>
      <c r="B67" s="474" t="s">
        <v>29</v>
      </c>
      <c r="C67" s="483">
        <v>210.3</v>
      </c>
      <c r="D67" s="483">
        <v>210.3</v>
      </c>
      <c r="E67" s="483">
        <v>210.3</v>
      </c>
      <c r="F67" s="194">
        <f>+'Deb. ev kreditor'!F59</f>
        <v>210.3</v>
      </c>
      <c r="G67" s="242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15</v>
      </c>
      <c r="B68" s="474" t="s">
        <v>76</v>
      </c>
      <c r="C68" s="484"/>
      <c r="D68" s="484"/>
      <c r="E68" s="484"/>
      <c r="F68" s="484"/>
      <c r="G68" s="242"/>
      <c r="H68" s="88" t="s">
        <v>233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80" t="s">
        <v>52</v>
      </c>
      <c r="C69" s="203">
        <f t="shared" ref="C69:E69" si="11">C70+C78</f>
        <v>115</v>
      </c>
      <c r="D69" s="203">
        <f t="shared" si="11"/>
        <v>115</v>
      </c>
      <c r="E69" s="203">
        <f t="shared" si="11"/>
        <v>115</v>
      </c>
      <c r="F69" s="203">
        <f>F70+F78</f>
        <v>115</v>
      </c>
      <c r="G69" s="362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74" t="s">
        <v>81</v>
      </c>
      <c r="C70" s="195">
        <f t="shared" ref="C70:E70" si="12">SUM(C71:C77)</f>
        <v>115</v>
      </c>
      <c r="D70" s="195">
        <f t="shared" si="12"/>
        <v>115</v>
      </c>
      <c r="E70" s="195">
        <f t="shared" si="12"/>
        <v>115</v>
      </c>
      <c r="F70" s="195">
        <f>SUM(F71:F77)</f>
        <v>115</v>
      </c>
      <c r="G70" s="242"/>
      <c r="H70" s="87"/>
      <c r="I70" s="79"/>
      <c r="J70" s="79"/>
      <c r="K70" s="79"/>
      <c r="L70" s="79"/>
      <c r="M70" s="71"/>
      <c r="N70" s="71"/>
      <c r="O70" s="71"/>
    </row>
    <row r="71" spans="1:15" s="463" customFormat="1" ht="14.25">
      <c r="A71" s="462">
        <f>+A70+0.1</f>
        <v>1.1000000000000001</v>
      </c>
      <c r="B71" s="481" t="s">
        <v>77</v>
      </c>
      <c r="C71" s="506">
        <v>115</v>
      </c>
      <c r="D71" s="506">
        <v>115</v>
      </c>
      <c r="E71" s="506">
        <v>115</v>
      </c>
      <c r="F71" s="451">
        <v>115</v>
      </c>
      <c r="G71" s="453"/>
      <c r="H71" s="457"/>
      <c r="I71" s="455"/>
      <c r="J71" s="455"/>
      <c r="K71" s="455"/>
      <c r="L71" s="455"/>
      <c r="M71" s="456"/>
      <c r="N71" s="456"/>
      <c r="O71" s="456"/>
    </row>
    <row r="72" spans="1:15" s="463" customFormat="1" ht="14.25" hidden="1">
      <c r="A72" s="462">
        <f t="shared" ref="A72:A77" si="13">+A71+0.1</f>
        <v>1.2000000000000002</v>
      </c>
      <c r="B72" s="481" t="s">
        <v>78</v>
      </c>
      <c r="C72" s="484"/>
      <c r="D72" s="484"/>
      <c r="E72" s="484"/>
      <c r="F72" s="485"/>
      <c r="G72" s="453"/>
      <c r="H72" s="457"/>
      <c r="I72" s="455"/>
      <c r="J72" s="455"/>
      <c r="K72" s="455"/>
      <c r="L72" s="455"/>
      <c r="M72" s="456"/>
      <c r="N72" s="456"/>
      <c r="O72" s="456"/>
    </row>
    <row r="73" spans="1:15" s="463" customFormat="1" ht="14.25" hidden="1">
      <c r="A73" s="462">
        <f t="shared" si="13"/>
        <v>1.3000000000000003</v>
      </c>
      <c r="B73" s="481" t="s">
        <v>79</v>
      </c>
      <c r="C73" s="484"/>
      <c r="D73" s="484"/>
      <c r="E73" s="484"/>
      <c r="F73" s="485"/>
      <c r="G73" s="453"/>
      <c r="H73" s="457"/>
      <c r="I73" s="455"/>
      <c r="J73" s="455"/>
      <c r="K73" s="455"/>
      <c r="L73" s="455"/>
      <c r="M73" s="456"/>
      <c r="N73" s="456"/>
      <c r="O73" s="456"/>
    </row>
    <row r="74" spans="1:15" s="463" customFormat="1" ht="14.25" hidden="1">
      <c r="A74" s="462">
        <f t="shared" si="13"/>
        <v>1.4000000000000004</v>
      </c>
      <c r="B74" s="481" t="s">
        <v>171</v>
      </c>
      <c r="C74" s="484"/>
      <c r="D74" s="484"/>
      <c r="E74" s="484"/>
      <c r="F74" s="485"/>
      <c r="G74" s="453"/>
      <c r="H74" s="457"/>
      <c r="I74" s="455"/>
      <c r="J74" s="455"/>
      <c r="K74" s="455"/>
      <c r="L74" s="455"/>
      <c r="M74" s="456"/>
      <c r="N74" s="456"/>
      <c r="O74" s="456"/>
    </row>
    <row r="75" spans="1:15" s="463" customFormat="1" ht="14.25" hidden="1">
      <c r="A75" s="462">
        <f t="shared" si="13"/>
        <v>1.5000000000000004</v>
      </c>
      <c r="B75" s="481" t="s">
        <v>57</v>
      </c>
      <c r="C75" s="484"/>
      <c r="D75" s="484"/>
      <c r="E75" s="484"/>
      <c r="F75" s="485"/>
      <c r="G75" s="453"/>
      <c r="H75" s="457"/>
      <c r="I75" s="455"/>
      <c r="J75" s="455"/>
      <c r="K75" s="455"/>
      <c r="L75" s="455"/>
      <c r="M75" s="456"/>
      <c r="N75" s="456"/>
      <c r="O75" s="456"/>
    </row>
    <row r="76" spans="1:15" s="456" customFormat="1" ht="14.25" hidden="1">
      <c r="A76" s="462">
        <f t="shared" si="13"/>
        <v>1.6000000000000005</v>
      </c>
      <c r="B76" s="476" t="s">
        <v>58</v>
      </c>
      <c r="C76" s="484"/>
      <c r="D76" s="484"/>
      <c r="E76" s="484"/>
      <c r="F76" s="485"/>
      <c r="G76" s="453"/>
      <c r="H76" s="457"/>
      <c r="I76" s="455"/>
      <c r="J76" s="455"/>
      <c r="K76" s="455"/>
      <c r="L76" s="455"/>
    </row>
    <row r="77" spans="1:15" s="456" customFormat="1" ht="14.25" hidden="1">
      <c r="A77" s="462">
        <f t="shared" si="13"/>
        <v>1.7000000000000006</v>
      </c>
      <c r="B77" s="476"/>
      <c r="C77" s="484"/>
      <c r="D77" s="484"/>
      <c r="E77" s="484"/>
      <c r="F77" s="485"/>
      <c r="G77" s="453"/>
      <c r="H77" s="464" t="s">
        <v>236</v>
      </c>
      <c r="I77" s="455"/>
      <c r="J77" s="455"/>
      <c r="K77" s="455"/>
      <c r="L77" s="455"/>
    </row>
    <row r="78" spans="1:15" s="72" customFormat="1" ht="51" hidden="1" customHeight="1">
      <c r="A78" s="53">
        <v>2</v>
      </c>
      <c r="B78" s="475" t="s">
        <v>238</v>
      </c>
      <c r="C78" s="195">
        <f t="shared" ref="C78:E78" si="14">SUM(C79:C81)</f>
        <v>0</v>
      </c>
      <c r="D78" s="195">
        <f t="shared" si="14"/>
        <v>0</v>
      </c>
      <c r="E78" s="195">
        <f t="shared" si="14"/>
        <v>0</v>
      </c>
      <c r="F78" s="195">
        <f>SUM(F79:F81)</f>
        <v>0</v>
      </c>
      <c r="G78" s="242"/>
      <c r="H78" s="87"/>
      <c r="I78" s="79"/>
      <c r="J78" s="79"/>
      <c r="K78" s="79"/>
      <c r="L78" s="79"/>
      <c r="M78" s="71"/>
      <c r="N78" s="71"/>
      <c r="O78" s="71"/>
    </row>
    <row r="79" spans="1:15" s="463" customFormat="1" ht="14.25" hidden="1">
      <c r="A79" s="462">
        <f t="shared" ref="A79:A81" si="15">+A78+0.1</f>
        <v>2.1</v>
      </c>
      <c r="B79" s="481" t="s">
        <v>54</v>
      </c>
      <c r="C79" s="484"/>
      <c r="D79" s="484"/>
      <c r="E79" s="484"/>
      <c r="F79" s="485"/>
      <c r="G79" s="453"/>
      <c r="H79" s="457"/>
      <c r="I79" s="455"/>
      <c r="J79" s="455"/>
      <c r="K79" s="455"/>
      <c r="L79" s="455"/>
      <c r="M79" s="456"/>
      <c r="N79" s="456"/>
      <c r="O79" s="456"/>
    </row>
    <row r="80" spans="1:15" s="463" customFormat="1" ht="14.25" hidden="1">
      <c r="A80" s="462">
        <f t="shared" si="15"/>
        <v>2.2000000000000002</v>
      </c>
      <c r="B80" s="481" t="s">
        <v>53</v>
      </c>
      <c r="C80" s="484"/>
      <c r="D80" s="484"/>
      <c r="E80" s="484"/>
      <c r="F80" s="485"/>
      <c r="G80" s="453"/>
      <c r="H80" s="457"/>
      <c r="I80" s="455"/>
      <c r="J80" s="455"/>
      <c r="K80" s="455"/>
      <c r="L80" s="455"/>
      <c r="M80" s="456"/>
      <c r="N80" s="456"/>
      <c r="O80" s="456"/>
    </row>
    <row r="81" spans="1:15" s="463" customFormat="1" ht="14.25" hidden="1">
      <c r="A81" s="462">
        <f t="shared" si="15"/>
        <v>2.3000000000000003</v>
      </c>
      <c r="B81" s="481" t="s">
        <v>42</v>
      </c>
      <c r="C81" s="484"/>
      <c r="D81" s="484"/>
      <c r="E81" s="484"/>
      <c r="F81" s="485"/>
      <c r="G81" s="453"/>
      <c r="H81" s="457"/>
      <c r="I81" s="455"/>
      <c r="J81" s="455"/>
      <c r="K81" s="455"/>
      <c r="L81" s="455"/>
      <c r="M81" s="456"/>
      <c r="N81" s="456"/>
      <c r="O81" s="456"/>
    </row>
    <row r="82" spans="1:15" s="62" customFormat="1" ht="39.75" hidden="1" customHeight="1">
      <c r="A82" s="34" t="s">
        <v>50</v>
      </c>
      <c r="B82" s="478" t="s">
        <v>120</v>
      </c>
      <c r="C82" s="203">
        <f t="shared" ref="C82:E82" si="16">SUM(C83:C84)</f>
        <v>0</v>
      </c>
      <c r="D82" s="203">
        <f t="shared" si="16"/>
        <v>0</v>
      </c>
      <c r="E82" s="203">
        <f t="shared" si="16"/>
        <v>0</v>
      </c>
      <c r="F82" s="203">
        <f>SUM(F83:F84)</f>
        <v>0</v>
      </c>
      <c r="G82" s="362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70" t="s">
        <v>234</v>
      </c>
      <c r="C83" s="484"/>
      <c r="D83" s="484"/>
      <c r="E83" s="484"/>
      <c r="F83" s="485"/>
      <c r="G83" s="242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70" t="s">
        <v>235</v>
      </c>
      <c r="C84" s="484"/>
      <c r="D84" s="484"/>
      <c r="E84" s="484"/>
      <c r="F84" s="485"/>
      <c r="G84" s="242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78" t="s">
        <v>31</v>
      </c>
      <c r="C85" s="203">
        <f t="shared" ref="C85:E85" si="17">C13+C14-C29</f>
        <v>28</v>
      </c>
      <c r="D85" s="203">
        <f t="shared" si="17"/>
        <v>191.59999999999945</v>
      </c>
      <c r="E85" s="203">
        <f t="shared" si="17"/>
        <v>313.59999999999854</v>
      </c>
      <c r="F85" s="203">
        <f>F13+F14-F29</f>
        <v>0.70000000000254659</v>
      </c>
      <c r="G85" s="363"/>
      <c r="H85" s="517"/>
      <c r="I85" s="518"/>
      <c r="J85" s="212"/>
      <c r="K85" s="212"/>
      <c r="L85" s="181"/>
      <c r="M85" s="75"/>
      <c r="N85" s="75"/>
      <c r="O85" s="75"/>
    </row>
    <row r="86" spans="1:15" s="61" customFormat="1" ht="45" customHeight="1">
      <c r="A86" s="350"/>
      <c r="B86" s="351"/>
      <c r="C86" s="351"/>
      <c r="D86" s="351"/>
      <c r="E86" s="351"/>
      <c r="H86" s="90"/>
      <c r="I86" s="80"/>
      <c r="J86" s="80"/>
      <c r="K86" s="80"/>
      <c r="L86" s="80"/>
    </row>
    <row r="87" spans="1:15" s="5" customFormat="1" ht="21.75" hidden="1" customHeight="1">
      <c r="B87" s="352" t="s">
        <v>2</v>
      </c>
      <c r="C87" s="352"/>
      <c r="D87" s="352"/>
      <c r="E87" s="352"/>
      <c r="F87" s="217" t="str">
        <f>+'Ekamut-caxs'!C71</f>
        <v>Քրիստինա Թումաղյան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53" t="s">
        <v>85</v>
      </c>
      <c r="G88" s="354"/>
      <c r="H88" s="355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9" t="str">
        <f>+'Ekamut-caxs'!C73</f>
        <v>Իրինա Եսայան</v>
      </c>
      <c r="G89" s="243"/>
      <c r="H89" s="61"/>
      <c r="I89" s="66"/>
      <c r="J89" s="66"/>
      <c r="K89" s="66"/>
      <c r="L89" s="66"/>
    </row>
    <row r="90" spans="1:15" s="2" customFormat="1" ht="12" hidden="1" customHeight="1">
      <c r="F90" s="353" t="s">
        <v>85</v>
      </c>
      <c r="G90" s="354"/>
      <c r="H90" s="355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5" customHeight="1">
      <c r="B92" s="447" t="str">
        <f>+'Ekamut-caxs'!B76</f>
        <v>ԵՐԵՎԱՆԻ ՔԱՂԱՔԱՊԵՏ՝</v>
      </c>
      <c r="C92" s="521"/>
      <c r="D92" s="521"/>
      <c r="E92" s="36"/>
      <c r="F92" s="505" t="str">
        <f>+'Ekamut-caxs'!D76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32" zoomScaleSheetLayoutView="100" workbookViewId="0">
      <selection activeCell="F57" sqref="F5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4" t="s">
        <v>47</v>
      </c>
      <c r="B1" s="524"/>
      <c r="C1" s="524"/>
      <c r="D1" s="524"/>
      <c r="E1" s="524"/>
      <c r="F1" s="524"/>
    </row>
    <row r="2" spans="1:18" s="18" customFormat="1" ht="25.5" customHeight="1">
      <c r="A2" s="520" t="str">
        <f>+'Ekamut-caxs'!A9</f>
        <v xml:space="preserve">«Թիվ 11 Գրադարան» ՀՈԱԿ-ի   </v>
      </c>
      <c r="B2" s="520"/>
      <c r="C2" s="520"/>
      <c r="D2" s="520"/>
      <c r="E2" s="520"/>
      <c r="F2" s="520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1" t="s">
        <v>210</v>
      </c>
      <c r="B3" s="521"/>
      <c r="C3" s="521"/>
      <c r="D3" s="521"/>
      <c r="E3" s="521"/>
      <c r="F3" s="521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9" t="s">
        <v>244</v>
      </c>
      <c r="D5" s="179" t="s">
        <v>245</v>
      </c>
      <c r="E5" s="48" t="s">
        <v>43</v>
      </c>
      <c r="F5" s="236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5">
        <f>SUM(C7:C18,C21:C23)</f>
        <v>13791.2</v>
      </c>
      <c r="D6" s="215">
        <f>SUM(D7:D18,D21:D23)</f>
        <v>15714.6</v>
      </c>
      <c r="E6" s="336">
        <f t="shared" ref="E6:E61" si="0">D6-C6</f>
        <v>1923.3999999999996</v>
      </c>
      <c r="F6" s="239"/>
      <c r="G6" s="508"/>
      <c r="H6" s="50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6" t="s">
        <v>107</v>
      </c>
      <c r="C7" s="206">
        <v>13622.2</v>
      </c>
      <c r="D7" s="207">
        <f>+'Ekamut-caxs'!D13</f>
        <v>15545.2</v>
      </c>
      <c r="E7" s="337">
        <f t="shared" si="0"/>
        <v>1923</v>
      </c>
      <c r="F7" s="206"/>
      <c r="G7" s="508"/>
      <c r="H7" s="508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8.75" customHeight="1">
      <c r="A8" s="43">
        <v>2</v>
      </c>
      <c r="B8" s="196" t="str">
        <f>+'Ekamut-caxs'!B14</f>
        <v>Սուբսիդիա ջրամատակարարման գծով</v>
      </c>
      <c r="C8" s="206"/>
      <c r="D8" s="207">
        <f>+'Ekamut-caxs'!D14</f>
        <v>0.4</v>
      </c>
      <c r="E8" s="207">
        <f t="shared" si="0"/>
        <v>0.4</v>
      </c>
      <c r="F8" s="206"/>
      <c r="G8" s="516"/>
      <c r="H8" s="51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306" t="s">
        <v>170</v>
      </c>
      <c r="C9" s="206"/>
      <c r="D9" s="207">
        <f>+'Ekamut-caxs'!D15</f>
        <v>0</v>
      </c>
      <c r="E9" s="207">
        <f>D9-C9</f>
        <v>0</v>
      </c>
      <c r="F9" s="206"/>
      <c r="G9" s="516"/>
      <c r="H9" s="51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306" t="s">
        <v>199</v>
      </c>
      <c r="C10" s="206"/>
      <c r="D10" s="207">
        <f>+'Ekamut-caxs'!D16</f>
        <v>0</v>
      </c>
      <c r="E10" s="207">
        <f>D10-C10</f>
        <v>0</v>
      </c>
      <c r="F10" s="206"/>
      <c r="G10" s="508"/>
      <c r="H10" s="508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9" t="str">
        <f>+'Ekamut-caxs'!B17</f>
        <v>Վճարովի ծառայություններից (գեղագիտական ուսուցում)</v>
      </c>
      <c r="C11" s="206"/>
      <c r="D11" s="207">
        <f>+'Ekamut-caxs'!D17</f>
        <v>0</v>
      </c>
      <c r="E11" s="207">
        <f t="shared" ref="E11:E17" si="1">D11-C11</f>
        <v>0</v>
      </c>
      <c r="F11" s="206"/>
      <c r="G11" s="508"/>
      <c r="H11" s="508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6" t="s">
        <v>45</v>
      </c>
      <c r="C12" s="208"/>
      <c r="D12" s="207">
        <f>+'Ekamut-caxs'!D18</f>
        <v>0</v>
      </c>
      <c r="E12" s="207">
        <f t="shared" si="1"/>
        <v>0</v>
      </c>
      <c r="F12" s="206"/>
      <c r="G12" s="508"/>
      <c r="H12" s="508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6" t="s">
        <v>55</v>
      </c>
      <c r="C13" s="208"/>
      <c r="D13" s="207">
        <f>+'Ekamut-caxs'!D19</f>
        <v>0</v>
      </c>
      <c r="E13" s="207">
        <f t="shared" si="1"/>
        <v>0</v>
      </c>
      <c r="F13" s="206"/>
      <c r="G13" s="508"/>
      <c r="H13" s="508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8"/>
      <c r="D14" s="207">
        <f>+'Ekamut-caxs'!D20</f>
        <v>0</v>
      </c>
      <c r="E14" s="207">
        <f t="shared" si="1"/>
        <v>0</v>
      </c>
      <c r="F14" s="206"/>
      <c r="G14" s="508"/>
      <c r="H14" s="508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47" t="s">
        <v>202</v>
      </c>
      <c r="C15" s="208"/>
      <c r="D15" s="207">
        <f>+'Ekamut-caxs'!D21</f>
        <v>0</v>
      </c>
      <c r="E15" s="207">
        <f t="shared" si="1"/>
        <v>0</v>
      </c>
      <c r="F15" s="206"/>
      <c r="G15" s="523"/>
      <c r="H15" s="523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47"/>
      <c r="C16" s="208"/>
      <c r="D16" s="207">
        <f>+'Ekamut-caxs'!D22</f>
        <v>0</v>
      </c>
      <c r="E16" s="207">
        <f t="shared" si="1"/>
        <v>0</v>
      </c>
      <c r="F16" s="206"/>
      <c r="G16" s="346"/>
      <c r="H16" s="346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47"/>
      <c r="C17" s="208"/>
      <c r="D17" s="207">
        <f>+'Ekamut-caxs'!D23</f>
        <v>0</v>
      </c>
      <c r="E17" s="207">
        <f t="shared" si="1"/>
        <v>0</v>
      </c>
      <c r="F17" s="206"/>
      <c r="G17" s="346"/>
      <c r="H17" s="346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9" t="s">
        <v>112</v>
      </c>
      <c r="C18" s="210">
        <f>SUM(C19:C20)</f>
        <v>169</v>
      </c>
      <c r="D18" s="207">
        <f>+'Ekamut-caxs'!D24</f>
        <v>169</v>
      </c>
      <c r="E18" s="207">
        <f t="shared" si="0"/>
        <v>0</v>
      </c>
      <c r="F18" s="206"/>
      <c r="G18" s="523"/>
      <c r="H18" s="523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48">
        <v>10.1</v>
      </c>
      <c r="B19" s="26" t="s">
        <v>64</v>
      </c>
      <c r="C19" s="182">
        <v>169</v>
      </c>
      <c r="D19" s="183">
        <f>+'Ekamut-caxs'!D25</f>
        <v>169</v>
      </c>
      <c r="E19" s="183">
        <f t="shared" si="0"/>
        <v>0</v>
      </c>
      <c r="F19" s="184"/>
      <c r="G19" s="508"/>
      <c r="H19" s="508"/>
    </row>
    <row r="20" spans="1:18" ht="18.75" hidden="1" customHeight="1">
      <c r="A20" s="43">
        <v>10.199999999999999</v>
      </c>
      <c r="B20" s="26" t="s">
        <v>65</v>
      </c>
      <c r="C20" s="182"/>
      <c r="D20" s="183">
        <f>+'Ekamut-caxs'!D26</f>
        <v>0</v>
      </c>
      <c r="E20" s="183">
        <f t="shared" si="0"/>
        <v>0</v>
      </c>
      <c r="F20" s="184"/>
      <c r="G20" s="510"/>
      <c r="H20" s="510"/>
    </row>
    <row r="21" spans="1:18" s="40" customFormat="1" ht="18.75" hidden="1" customHeight="1">
      <c r="A21" s="43">
        <v>11</v>
      </c>
      <c r="B21" s="198" t="s">
        <v>8</v>
      </c>
      <c r="C21" s="208"/>
      <c r="D21" s="207">
        <f>+'Ekamut-caxs'!D27</f>
        <v>0</v>
      </c>
      <c r="E21" s="207">
        <f t="shared" si="0"/>
        <v>0</v>
      </c>
      <c r="F21" s="206"/>
      <c r="G21" s="510"/>
      <c r="H21" s="510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9"/>
      <c r="C22" s="208"/>
      <c r="D22" s="206">
        <f>+'Ekamut-caxs'!D28</f>
        <v>0</v>
      </c>
      <c r="E22" s="206">
        <f>D22-C22</f>
        <v>0</v>
      </c>
      <c r="F22" s="206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9"/>
      <c r="C23" s="208"/>
      <c r="D23" s="206">
        <f>+'Ekamut-caxs'!D29</f>
        <v>0</v>
      </c>
      <c r="E23" s="206">
        <f>D23-C23</f>
        <v>0</v>
      </c>
      <c r="F23" s="206"/>
      <c r="G23" s="39" t="s">
        <v>203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30" customHeight="1">
      <c r="A24" s="45" t="s">
        <v>9</v>
      </c>
      <c r="B24" s="42" t="s">
        <v>115</v>
      </c>
      <c r="C24" s="216">
        <f>SUM(C25,C29:C34,C35:C57,C59:C60)</f>
        <v>13871.8</v>
      </c>
      <c r="D24" s="216">
        <f>SUM(D25,D29:D34,D35:D57,D59:D60)</f>
        <v>15714.6</v>
      </c>
      <c r="E24" s="336">
        <f t="shared" si="0"/>
        <v>1842.8000000000011</v>
      </c>
      <c r="F24" s="23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37.5" customHeight="1">
      <c r="A25" s="43">
        <v>1</v>
      </c>
      <c r="B25" s="200" t="s">
        <v>10</v>
      </c>
      <c r="C25" s="208">
        <v>12913.4</v>
      </c>
      <c r="D25" s="210">
        <f>+'Ekamut-caxs'!D33</f>
        <v>14556</v>
      </c>
      <c r="E25" s="207">
        <f t="shared" si="0"/>
        <v>1642.6000000000004</v>
      </c>
      <c r="F25" s="503" t="s">
        <v>293</v>
      </c>
      <c r="G25" s="508"/>
      <c r="H25" s="508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401" customFormat="1" ht="18" hidden="1" customHeight="1">
      <c r="A26" s="408">
        <v>1.1000000000000001</v>
      </c>
      <c r="B26" s="409" t="s">
        <v>108</v>
      </c>
      <c r="C26" s="410"/>
      <c r="D26" s="411">
        <f>+'Ekamut-caxs'!D34</f>
        <v>0</v>
      </c>
      <c r="E26" s="412">
        <f>D26-C26</f>
        <v>0</v>
      </c>
      <c r="F26" s="413"/>
      <c r="G26" s="522"/>
      <c r="H26" s="522"/>
      <c r="I26" s="414"/>
      <c r="J26" s="414"/>
      <c r="K26" s="414"/>
      <c r="L26" s="414"/>
      <c r="M26" s="414"/>
      <c r="N26" s="414"/>
      <c r="O26" s="414"/>
      <c r="P26" s="414"/>
      <c r="Q26" s="414"/>
      <c r="R26" s="414"/>
    </row>
    <row r="27" spans="1:18" s="401" customFormat="1" ht="18" hidden="1" customHeight="1">
      <c r="A27" s="408">
        <v>1.2</v>
      </c>
      <c r="B27" s="409" t="s">
        <v>11</v>
      </c>
      <c r="C27" s="410"/>
      <c r="D27" s="411">
        <f>+'Ekamut-caxs'!D35</f>
        <v>0</v>
      </c>
      <c r="E27" s="412">
        <f>D27-C27</f>
        <v>0</v>
      </c>
      <c r="F27" s="413"/>
      <c r="G27" s="522"/>
      <c r="H27" s="522"/>
      <c r="I27" s="414"/>
      <c r="J27" s="414"/>
      <c r="K27" s="414"/>
      <c r="L27" s="414"/>
      <c r="M27" s="414"/>
      <c r="N27" s="414"/>
      <c r="O27" s="414"/>
      <c r="P27" s="414"/>
      <c r="Q27" s="414"/>
      <c r="R27" s="414"/>
    </row>
    <row r="28" spans="1:18" s="401" customFormat="1" ht="18" hidden="1" customHeight="1">
      <c r="A28" s="408">
        <v>1.3</v>
      </c>
      <c r="B28" s="409" t="str">
        <f>+'Ekamut-caxs'!B36</f>
        <v>կամավոր ատեստավորման գծով լրավճար</v>
      </c>
      <c r="C28" s="410"/>
      <c r="D28" s="411">
        <f>+'Ekamut-caxs'!D36</f>
        <v>0</v>
      </c>
      <c r="E28" s="412">
        <f>D28-C28</f>
        <v>0</v>
      </c>
      <c r="F28" s="413"/>
      <c r="G28" s="522"/>
      <c r="H28" s="522"/>
      <c r="I28" s="414"/>
      <c r="J28" s="414"/>
      <c r="K28" s="414"/>
      <c r="L28" s="414"/>
      <c r="M28" s="414"/>
      <c r="N28" s="414"/>
      <c r="O28" s="414"/>
      <c r="P28" s="414"/>
      <c r="Q28" s="414"/>
      <c r="R28" s="414"/>
    </row>
    <row r="29" spans="1:18" s="40" customFormat="1" ht="21" customHeight="1">
      <c r="A29" s="43">
        <v>2</v>
      </c>
      <c r="B29" s="196" t="s">
        <v>13</v>
      </c>
      <c r="C29" s="208">
        <v>167.9</v>
      </c>
      <c r="D29" s="210">
        <f>+'Ekamut-caxs'!D37</f>
        <v>165.5</v>
      </c>
      <c r="E29" s="207">
        <f t="shared" si="0"/>
        <v>-2.4000000000000057</v>
      </c>
      <c r="F29" s="206"/>
      <c r="G29" s="508"/>
      <c r="H29" s="508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38.25">
      <c r="A30" s="43">
        <v>3</v>
      </c>
      <c r="B30" s="196" t="s">
        <v>12</v>
      </c>
      <c r="C30" s="208">
        <v>111.9</v>
      </c>
      <c r="D30" s="210">
        <f>+'Ekamut-caxs'!D38</f>
        <v>114.5</v>
      </c>
      <c r="E30" s="207">
        <f t="shared" si="0"/>
        <v>2.5999999999999943</v>
      </c>
      <c r="F30" s="503" t="s">
        <v>286</v>
      </c>
      <c r="G30" s="508"/>
      <c r="H30" s="508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6" t="s">
        <v>14</v>
      </c>
      <c r="C31" s="208">
        <v>14.2</v>
      </c>
      <c r="D31" s="210">
        <f>+'Ekamut-caxs'!D39</f>
        <v>14.2</v>
      </c>
      <c r="E31" s="207">
        <f t="shared" si="0"/>
        <v>0</v>
      </c>
      <c r="F31" s="206"/>
      <c r="G31" s="508"/>
      <c r="H31" s="508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6" t="s">
        <v>15</v>
      </c>
      <c r="C32" s="208">
        <v>28.8</v>
      </c>
      <c r="D32" s="210">
        <f>+'Ekamut-caxs'!D40</f>
        <v>28.8</v>
      </c>
      <c r="E32" s="207">
        <f t="shared" si="0"/>
        <v>0</v>
      </c>
      <c r="F32" s="206"/>
      <c r="G32" s="508"/>
      <c r="H32" s="508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6" t="s">
        <v>16</v>
      </c>
      <c r="C33" s="208"/>
      <c r="D33" s="210">
        <f>+'Ekamut-caxs'!D41</f>
        <v>0</v>
      </c>
      <c r="E33" s="207">
        <f t="shared" si="0"/>
        <v>0</v>
      </c>
      <c r="F33" s="206"/>
      <c r="G33" s="508"/>
      <c r="H33" s="508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6" t="s">
        <v>225</v>
      </c>
      <c r="C34" s="210">
        <v>183.6</v>
      </c>
      <c r="D34" s="210">
        <f>+'Ekamut-caxs'!D42</f>
        <v>183.6</v>
      </c>
      <c r="E34" s="207">
        <f t="shared" si="0"/>
        <v>0</v>
      </c>
      <c r="F34" s="206"/>
      <c r="G34" s="508"/>
      <c r="H34" s="508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6" t="s">
        <v>17</v>
      </c>
      <c r="C35" s="208">
        <v>10</v>
      </c>
      <c r="D35" s="210">
        <f>+'Ekamut-caxs'!D43</f>
        <v>10</v>
      </c>
      <c r="E35" s="207">
        <f t="shared" si="0"/>
        <v>0</v>
      </c>
      <c r="F35" s="206"/>
      <c r="G35" s="508"/>
      <c r="H35" s="508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4.5">
      <c r="A36" s="43">
        <v>8</v>
      </c>
      <c r="B36" s="391" t="s">
        <v>226</v>
      </c>
      <c r="C36" s="208">
        <v>90</v>
      </c>
      <c r="D36" s="210">
        <f>+'Ekamut-caxs'!D44</f>
        <v>100</v>
      </c>
      <c r="E36" s="207">
        <f t="shared" si="0"/>
        <v>10</v>
      </c>
      <c r="F36" s="206"/>
      <c r="G36" s="508"/>
      <c r="H36" s="508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9</v>
      </c>
      <c r="B37" s="201" t="s">
        <v>66</v>
      </c>
      <c r="C37" s="208">
        <v>6</v>
      </c>
      <c r="D37" s="210">
        <f>+'Ekamut-caxs'!D45</f>
        <v>0</v>
      </c>
      <c r="E37" s="207">
        <f t="shared" si="0"/>
        <v>-6</v>
      </c>
      <c r="F37" s="206"/>
      <c r="G37" s="508"/>
      <c r="H37" s="508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6" t="s">
        <v>40</v>
      </c>
      <c r="C38" s="208"/>
      <c r="D38" s="210">
        <f>+'Ekamut-caxs'!D46</f>
        <v>0</v>
      </c>
      <c r="E38" s="207">
        <f t="shared" si="0"/>
        <v>0</v>
      </c>
      <c r="F38" s="206"/>
      <c r="G38" s="508"/>
      <c r="H38" s="508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6" t="s">
        <v>109</v>
      </c>
      <c r="C39" s="208"/>
      <c r="D39" s="210">
        <f>+'Ekamut-caxs'!D47</f>
        <v>0</v>
      </c>
      <c r="E39" s="207">
        <f>D39-C39</f>
        <v>0</v>
      </c>
      <c r="F39" s="206"/>
      <c r="G39" s="508"/>
      <c r="H39" s="508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6" t="s">
        <v>110</v>
      </c>
      <c r="C40" s="208"/>
      <c r="D40" s="210">
        <f>+'Ekamut-caxs'!D48</f>
        <v>0</v>
      </c>
      <c r="E40" s="207">
        <f t="shared" si="0"/>
        <v>0</v>
      </c>
      <c r="F40" s="206"/>
      <c r="G40" s="508"/>
      <c r="H40" s="508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6" t="s">
        <v>18</v>
      </c>
      <c r="C41" s="206"/>
      <c r="D41" s="210">
        <f>+'Ekamut-caxs'!D49</f>
        <v>0</v>
      </c>
      <c r="E41" s="207">
        <f t="shared" si="0"/>
        <v>0</v>
      </c>
      <c r="F41" s="206"/>
      <c r="G41" s="508"/>
      <c r="H41" s="508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10</v>
      </c>
      <c r="B42" s="196" t="s">
        <v>19</v>
      </c>
      <c r="C42" s="206">
        <v>60</v>
      </c>
      <c r="D42" s="210">
        <f>+'Ekamut-caxs'!D50</f>
        <v>25</v>
      </c>
      <c r="E42" s="207">
        <f>D42-C42</f>
        <v>-35</v>
      </c>
      <c r="F42" s="206"/>
      <c r="G42" s="508"/>
      <c r="H42" s="508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38.25">
      <c r="A43" s="43">
        <v>11</v>
      </c>
      <c r="B43" s="196" t="s">
        <v>59</v>
      </c>
      <c r="C43" s="206"/>
      <c r="D43" s="210">
        <f>+'Ekamut-caxs'!D51</f>
        <v>20</v>
      </c>
      <c r="E43" s="207">
        <f>D43-C43</f>
        <v>20</v>
      </c>
      <c r="F43" s="503" t="s">
        <v>289</v>
      </c>
      <c r="G43" s="508"/>
      <c r="H43" s="508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6" t="s">
        <v>46</v>
      </c>
      <c r="C44" s="206"/>
      <c r="D44" s="210">
        <f>+'Ekamut-caxs'!D52</f>
        <v>0</v>
      </c>
      <c r="E44" s="207">
        <f>D44-C44</f>
        <v>0</v>
      </c>
      <c r="F44" s="206"/>
      <c r="G44" s="508"/>
      <c r="H44" s="508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6" t="s">
        <v>37</v>
      </c>
      <c r="C45" s="208"/>
      <c r="D45" s="210">
        <f>+'Ekamut-caxs'!D53</f>
        <v>0</v>
      </c>
      <c r="E45" s="207">
        <f t="shared" si="0"/>
        <v>0</v>
      </c>
      <c r="F45" s="206"/>
      <c r="G45" s="508"/>
      <c r="H45" s="508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12</v>
      </c>
      <c r="B46" s="209" t="s">
        <v>67</v>
      </c>
      <c r="C46" s="208">
        <v>7</v>
      </c>
      <c r="D46" s="210">
        <f>+'Ekamut-caxs'!D54</f>
        <v>20</v>
      </c>
      <c r="E46" s="207">
        <f t="shared" si="0"/>
        <v>13</v>
      </c>
      <c r="F46" s="503" t="s">
        <v>287</v>
      </c>
      <c r="G46" s="508"/>
      <c r="H46" s="508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51">
      <c r="A47" s="43">
        <v>13</v>
      </c>
      <c r="B47" s="209" t="s">
        <v>68</v>
      </c>
      <c r="C47" s="206">
        <v>107</v>
      </c>
      <c r="D47" s="210">
        <f>+'Ekamut-caxs'!D55</f>
        <v>112</v>
      </c>
      <c r="E47" s="207">
        <f t="shared" si="0"/>
        <v>5</v>
      </c>
      <c r="F47" s="503" t="s">
        <v>288</v>
      </c>
      <c r="G47" s="508"/>
      <c r="H47" s="508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14</v>
      </c>
      <c r="B48" s="196" t="s">
        <v>38</v>
      </c>
      <c r="C48" s="206">
        <v>3</v>
      </c>
      <c r="D48" s="210">
        <f>+'Ekamut-caxs'!D56</f>
        <v>3</v>
      </c>
      <c r="E48" s="207">
        <f t="shared" ref="E48:E60" si="2">D48-C48</f>
        <v>0</v>
      </c>
      <c r="F48" s="206"/>
      <c r="G48" s="508"/>
      <c r="H48" s="508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6" t="s">
        <v>111</v>
      </c>
      <c r="C49" s="206"/>
      <c r="D49" s="210">
        <f>+'Ekamut-caxs'!D57</f>
        <v>0</v>
      </c>
      <c r="E49" s="207">
        <f t="shared" si="2"/>
        <v>0</v>
      </c>
      <c r="F49" s="206"/>
      <c r="G49" s="508"/>
      <c r="H49" s="508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6" t="s">
        <v>39</v>
      </c>
      <c r="C50" s="206"/>
      <c r="D50" s="210">
        <f>+'Ekamut-caxs'!D58</f>
        <v>0</v>
      </c>
      <c r="E50" s="207">
        <f t="shared" si="2"/>
        <v>0</v>
      </c>
      <c r="F50" s="206"/>
      <c r="G50" s="508"/>
      <c r="H50" s="508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hidden="1" customHeight="1">
      <c r="A51" s="43">
        <v>24</v>
      </c>
      <c r="B51" s="196" t="s">
        <v>56</v>
      </c>
      <c r="C51" s="206"/>
      <c r="D51" s="210">
        <f>+'Ekamut-caxs'!D59</f>
        <v>0</v>
      </c>
      <c r="E51" s="207">
        <f t="shared" si="2"/>
        <v>0</v>
      </c>
      <c r="F51" s="206"/>
      <c r="G51" s="508"/>
      <c r="H51" s="508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9" t="s">
        <v>227</v>
      </c>
      <c r="C52" s="417"/>
      <c r="D52" s="210">
        <f>+'Ekamut-caxs'!D60</f>
        <v>0</v>
      </c>
      <c r="E52" s="207">
        <f>D52-C52</f>
        <v>0</v>
      </c>
      <c r="F52" s="206"/>
      <c r="G52" s="508"/>
      <c r="H52" s="508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6" t="s">
        <v>194</v>
      </c>
      <c r="C53" s="206"/>
      <c r="D53" s="210">
        <f>+'Ekamut-caxs'!D61</f>
        <v>0</v>
      </c>
      <c r="E53" s="207">
        <f t="shared" si="2"/>
        <v>0</v>
      </c>
      <c r="F53" s="206"/>
      <c r="G53" s="510"/>
      <c r="H53" s="510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9"/>
      <c r="C54" s="206"/>
      <c r="D54" s="210">
        <f>+'Ekamut-caxs'!D62</f>
        <v>0</v>
      </c>
      <c r="E54" s="206">
        <f>D54-C54</f>
        <v>0</v>
      </c>
      <c r="F54" s="206"/>
      <c r="G54" s="510"/>
      <c r="H54" s="510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9"/>
      <c r="C55" s="206"/>
      <c r="D55" s="210">
        <f>+'Ekamut-caxs'!D63</f>
        <v>0</v>
      </c>
      <c r="E55" s="206"/>
      <c r="F55" s="206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9"/>
      <c r="C56" s="206"/>
      <c r="D56" s="210">
        <f>+'Ekamut-caxs'!D64</f>
        <v>0</v>
      </c>
      <c r="E56" s="206">
        <f>D56-C56</f>
        <v>0</v>
      </c>
      <c r="F56" s="206"/>
      <c r="G56" s="510"/>
      <c r="H56" s="510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15</v>
      </c>
      <c r="B57" s="237" t="s">
        <v>20</v>
      </c>
      <c r="C57" s="206">
        <v>169</v>
      </c>
      <c r="D57" s="210">
        <f>+'Ekamut-caxs'!D65</f>
        <v>169</v>
      </c>
      <c r="E57" s="207">
        <f t="shared" si="2"/>
        <v>0</v>
      </c>
      <c r="F57" s="206"/>
      <c r="G57" s="508"/>
      <c r="H57" s="508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90" customFormat="1" ht="20.25" customHeight="1">
      <c r="A58" s="383">
        <v>15.1</v>
      </c>
      <c r="B58" s="415" t="s">
        <v>69</v>
      </c>
      <c r="C58" s="413">
        <v>169</v>
      </c>
      <c r="D58" s="411">
        <f>+'Ekamut-caxs'!D66</f>
        <v>169</v>
      </c>
      <c r="E58" s="412">
        <f t="shared" si="2"/>
        <v>0</v>
      </c>
      <c r="F58" s="413"/>
      <c r="G58" s="522"/>
      <c r="H58" s="522"/>
      <c r="I58" s="356"/>
      <c r="J58" s="356"/>
      <c r="K58" s="356"/>
      <c r="L58" s="356"/>
      <c r="M58" s="356"/>
      <c r="N58" s="356"/>
      <c r="O58" s="356"/>
      <c r="P58" s="356"/>
      <c r="Q58" s="356"/>
      <c r="R58" s="356"/>
    </row>
    <row r="59" spans="1:18" s="40" customFormat="1" ht="21" hidden="1" customHeight="1">
      <c r="A59" s="43">
        <v>31</v>
      </c>
      <c r="B59" s="209" t="s">
        <v>70</v>
      </c>
      <c r="C59" s="206"/>
      <c r="D59" s="210">
        <f>+'Ekamut-caxs'!D67</f>
        <v>0</v>
      </c>
      <c r="E59" s="207">
        <f t="shared" si="2"/>
        <v>0</v>
      </c>
      <c r="F59" s="206"/>
      <c r="G59" s="508"/>
      <c r="H59" s="508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21" customHeight="1">
      <c r="A60" s="43">
        <v>16</v>
      </c>
      <c r="B60" s="196" t="s">
        <v>60</v>
      </c>
      <c r="C60" s="206"/>
      <c r="D60" s="210">
        <f>+'Ekamut-caxs'!D68</f>
        <v>193</v>
      </c>
      <c r="E60" s="207">
        <f t="shared" si="2"/>
        <v>193</v>
      </c>
      <c r="F60" s="206"/>
      <c r="G60" s="508"/>
      <c r="H60" s="508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5">
        <f>C6-C24</f>
        <v>-80.599999999998545</v>
      </c>
      <c r="D61" s="215">
        <f>D6-D24</f>
        <v>0</v>
      </c>
      <c r="E61" s="215">
        <f t="shared" si="0"/>
        <v>80.599999999998545</v>
      </c>
      <c r="F61" s="239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6" t="str">
        <f>+'Ekamut-caxs'!C71</f>
        <v>Քրիստինա Թումաղյան</v>
      </c>
      <c r="E63" s="526"/>
      <c r="F63" s="96"/>
    </row>
    <row r="64" spans="1:18" ht="9.75" customHeight="1">
      <c r="B64" s="32"/>
      <c r="D64" s="525" t="s">
        <v>5</v>
      </c>
      <c r="E64" s="525"/>
      <c r="F64" s="235"/>
    </row>
    <row r="65" spans="1:6" ht="24.75" customHeight="1">
      <c r="B65" s="31" t="s">
        <v>6</v>
      </c>
      <c r="C65" s="20"/>
      <c r="D65" s="526" t="str">
        <f>+'Ekamut-caxs'!C73</f>
        <v>Իրինա Եսայան</v>
      </c>
      <c r="E65" s="526"/>
      <c r="F65" s="96"/>
    </row>
    <row r="66" spans="1:6" ht="11.25" customHeight="1">
      <c r="D66" s="525" t="s">
        <v>5</v>
      </c>
      <c r="E66" s="525"/>
      <c r="F66" s="235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A2:F2"/>
    <mergeCell ref="A1:F1"/>
    <mergeCell ref="D66:E66"/>
    <mergeCell ref="D63:E63"/>
    <mergeCell ref="D64:E64"/>
    <mergeCell ref="D65:E65"/>
    <mergeCell ref="A3:F3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60:H60"/>
    <mergeCell ref="G54:H54"/>
    <mergeCell ref="G56:H56"/>
    <mergeCell ref="G57:H57"/>
    <mergeCell ref="G58:H58"/>
    <mergeCell ref="G59:H59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1" zoomScaleSheetLayoutView="100" workbookViewId="0">
      <selection activeCell="F57" sqref="F57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4" t="s">
        <v>72</v>
      </c>
      <c r="B1" s="524"/>
      <c r="C1" s="524"/>
      <c r="D1" s="524"/>
      <c r="E1" s="524"/>
      <c r="F1" s="524"/>
    </row>
    <row r="2" spans="1:20" s="18" customFormat="1" ht="20.25">
      <c r="A2" s="520" t="str">
        <f>+'Ekamut-caxs'!A9</f>
        <v xml:space="preserve">«Թիվ 11 Գրադարան» ՀՈԱԿ-ի   </v>
      </c>
      <c r="B2" s="520"/>
      <c r="C2" s="520"/>
      <c r="D2" s="520"/>
      <c r="E2" s="520"/>
      <c r="F2" s="520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1" t="s">
        <v>211</v>
      </c>
      <c r="B3" s="521"/>
      <c r="C3" s="521"/>
      <c r="D3" s="521"/>
      <c r="E3" s="521"/>
      <c r="F3" s="521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9" t="s">
        <v>247</v>
      </c>
      <c r="D5" s="179" t="s">
        <v>248</v>
      </c>
      <c r="E5" s="68" t="s">
        <v>43</v>
      </c>
      <c r="F5" s="236" t="s">
        <v>246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5">
        <v>40.799999999999997</v>
      </c>
      <c r="D6" s="185">
        <f>+C78</f>
        <v>133</v>
      </c>
      <c r="E6" s="203">
        <f t="shared" ref="E6" si="0">D6-C6</f>
        <v>92.2</v>
      </c>
      <c r="F6" s="185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3">
        <f>SUM(C8:C15,C18:C21)</f>
        <v>13622.2</v>
      </c>
      <c r="D7" s="203">
        <f>SUM(D8:D15,D18:D21)</f>
        <v>15545.2</v>
      </c>
      <c r="E7" s="203">
        <f>D7-C7</f>
        <v>1923</v>
      </c>
      <c r="F7" s="185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3" t="s">
        <v>107</v>
      </c>
      <c r="C8" s="194">
        <v>13622.2</v>
      </c>
      <c r="D8" s="194">
        <f>+'Dramakan hosqer'!F15</f>
        <v>15545.2</v>
      </c>
      <c r="E8" s="195">
        <f>D8-C8</f>
        <v>1923</v>
      </c>
      <c r="F8" s="194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306" t="s">
        <v>170</v>
      </c>
      <c r="C9" s="194"/>
      <c r="D9" s="195">
        <f>+'Dramakan hosqer'!F16</f>
        <v>0</v>
      </c>
      <c r="E9" s="195">
        <f t="shared" ref="E9:E67" si="1">D9-C9</f>
        <v>0</v>
      </c>
      <c r="F9" s="194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306" t="s">
        <v>200</v>
      </c>
      <c r="C10" s="186"/>
      <c r="D10" s="195">
        <f>+'Dramakan hosqer'!F17</f>
        <v>0</v>
      </c>
      <c r="E10" s="195">
        <f t="shared" si="1"/>
        <v>0</v>
      </c>
      <c r="F10" s="186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9" t="str">
        <f>+'Dramakan hosqer'!B18</f>
        <v>Վճարովի ծառայություններից (գեղագիտական ուսուցում)</v>
      </c>
      <c r="C11" s="335"/>
      <c r="D11" s="195">
        <f>+'Dramakan hosqer'!F18</f>
        <v>0</v>
      </c>
      <c r="E11" s="195">
        <f t="shared" si="1"/>
        <v>0</v>
      </c>
      <c r="F11" s="194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7" t="s">
        <v>45</v>
      </c>
      <c r="C12" s="335"/>
      <c r="D12" s="195">
        <f>+'Dramakan hosqer'!F19</f>
        <v>0</v>
      </c>
      <c r="E12" s="195">
        <f t="shared" si="1"/>
        <v>0</v>
      </c>
      <c r="F12" s="194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8" t="s">
        <v>55</v>
      </c>
      <c r="C13" s="194"/>
      <c r="D13" s="195">
        <f>+'Dramakan hosqer'!F20</f>
        <v>0</v>
      </c>
      <c r="E13" s="195">
        <f t="shared" si="1"/>
        <v>0</v>
      </c>
      <c r="F13" s="194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4"/>
      <c r="D14" s="195">
        <f>+'Dramakan hosqer'!F21</f>
        <v>0</v>
      </c>
      <c r="E14" s="195">
        <f t="shared" si="1"/>
        <v>0</v>
      </c>
      <c r="F14" s="194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47" t="s">
        <v>202</v>
      </c>
      <c r="C15" s="194"/>
      <c r="D15" s="195">
        <f>+'Dramakan hosqer'!F22</f>
        <v>0</v>
      </c>
      <c r="E15" s="195">
        <f t="shared" si="1"/>
        <v>0</v>
      </c>
      <c r="F15" s="194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90" customFormat="1" ht="18" hidden="1" customHeight="1">
      <c r="A16" s="383">
        <v>8.1</v>
      </c>
      <c r="B16" s="384"/>
      <c r="C16" s="385"/>
      <c r="D16" s="386">
        <f>+'Dramakan hosqer'!F23</f>
        <v>0</v>
      </c>
      <c r="E16" s="386">
        <f t="shared" si="1"/>
        <v>0</v>
      </c>
      <c r="F16" s="385"/>
      <c r="G16" s="387"/>
      <c r="H16" s="388"/>
      <c r="I16" s="388"/>
      <c r="J16" s="388"/>
      <c r="K16" s="388"/>
      <c r="L16" s="389"/>
      <c r="M16" s="389"/>
      <c r="N16" s="389"/>
      <c r="O16" s="389"/>
      <c r="P16" s="389"/>
      <c r="Q16" s="389"/>
      <c r="R16" s="389"/>
    </row>
    <row r="17" spans="1:18" s="390" customFormat="1" ht="18" hidden="1" customHeight="1">
      <c r="A17" s="383">
        <v>8.1999999999999993</v>
      </c>
      <c r="B17" s="384"/>
      <c r="C17" s="385"/>
      <c r="D17" s="386">
        <f>+'Dramakan hosqer'!F24</f>
        <v>0</v>
      </c>
      <c r="E17" s="386">
        <f t="shared" si="1"/>
        <v>0</v>
      </c>
      <c r="F17" s="385"/>
      <c r="G17" s="387"/>
      <c r="H17" s="388"/>
      <c r="I17" s="388"/>
      <c r="J17" s="388"/>
      <c r="K17" s="388"/>
      <c r="L17" s="389"/>
      <c r="M17" s="389"/>
      <c r="N17" s="389"/>
      <c r="O17" s="389"/>
      <c r="P17" s="389"/>
      <c r="Q17" s="389"/>
      <c r="R17" s="389"/>
    </row>
    <row r="18" spans="1:18" s="40" customFormat="1" ht="17.25" hidden="1" customHeight="1">
      <c r="A18" s="43">
        <v>9</v>
      </c>
      <c r="B18" s="193" t="s">
        <v>25</v>
      </c>
      <c r="C18" s="194"/>
      <c r="D18" s="195">
        <f>+'Dramakan hosqer'!F25</f>
        <v>0</v>
      </c>
      <c r="E18" s="195">
        <f t="shared" si="1"/>
        <v>0</v>
      </c>
      <c r="F18" s="194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3" t="s">
        <v>8</v>
      </c>
      <c r="C19" s="194"/>
      <c r="D19" s="195">
        <f>+'Dramakan hosqer'!F26</f>
        <v>0</v>
      </c>
      <c r="E19" s="195">
        <f t="shared" si="1"/>
        <v>0</v>
      </c>
      <c r="F19" s="194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49"/>
      <c r="C20" s="194"/>
      <c r="D20" s="195">
        <f>+'Dramakan hosqer'!F27</f>
        <v>0</v>
      </c>
      <c r="E20" s="195">
        <f t="shared" si="1"/>
        <v>0</v>
      </c>
      <c r="F20" s="194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49"/>
      <c r="C21" s="194"/>
      <c r="D21" s="195">
        <f>+'Dramakan hosqer'!F28</f>
        <v>0</v>
      </c>
      <c r="E21" s="195">
        <f t="shared" si="1"/>
        <v>0</v>
      </c>
      <c r="F21" s="194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3">
        <f>+C23+C62+C75</f>
        <v>13530</v>
      </c>
      <c r="D22" s="203">
        <f>+D23+D62+D75</f>
        <v>15677.499999999998</v>
      </c>
      <c r="E22" s="195">
        <f t="shared" si="1"/>
        <v>2147.4999999999982</v>
      </c>
      <c r="F22" s="185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3">
        <f>SUM(C24,C28:C33,C34:C56,C60:C61)</f>
        <v>13530</v>
      </c>
      <c r="D23" s="203">
        <f>SUM(D24,D28:D33,D34:D56,D60:D61)</f>
        <v>15562.499999999998</v>
      </c>
      <c r="E23" s="195">
        <f t="shared" si="1"/>
        <v>2032.4999999999982</v>
      </c>
      <c r="F23" s="185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42.75" customHeight="1">
      <c r="A24" s="43">
        <v>1</v>
      </c>
      <c r="B24" s="200" t="s">
        <v>10</v>
      </c>
      <c r="C24" s="194">
        <v>12788.4</v>
      </c>
      <c r="D24" s="195">
        <f>+'Dramakan hosqer'!F31</f>
        <v>14556</v>
      </c>
      <c r="E24" s="195">
        <f t="shared" si="1"/>
        <v>1767.6000000000004</v>
      </c>
      <c r="F24" s="503" t="s">
        <v>292</v>
      </c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90" customFormat="1" ht="17.25" hidden="1" customHeight="1">
      <c r="A25" s="383">
        <v>1.1000000000000001</v>
      </c>
      <c r="B25" s="416" t="s">
        <v>108</v>
      </c>
      <c r="C25" s="385"/>
      <c r="D25" s="386">
        <f>+'Dramakan hosqer'!F32</f>
        <v>0</v>
      </c>
      <c r="E25" s="386">
        <f t="shared" si="1"/>
        <v>0</v>
      </c>
      <c r="F25" s="385"/>
      <c r="G25" s="387"/>
      <c r="H25" s="388"/>
      <c r="I25" s="388"/>
      <c r="J25" s="388"/>
      <c r="K25" s="388"/>
      <c r="L25" s="389"/>
      <c r="M25" s="389"/>
      <c r="N25" s="389"/>
      <c r="O25" s="389"/>
      <c r="P25" s="389"/>
      <c r="Q25" s="389"/>
      <c r="R25" s="389"/>
    </row>
    <row r="26" spans="1:18" s="390" customFormat="1" ht="16.5" hidden="1">
      <c r="A26" s="383">
        <v>1.2</v>
      </c>
      <c r="B26" s="416" t="s">
        <v>11</v>
      </c>
      <c r="C26" s="385"/>
      <c r="D26" s="386">
        <f>+'Dramakan hosqer'!F33</f>
        <v>0</v>
      </c>
      <c r="E26" s="386">
        <f t="shared" si="1"/>
        <v>0</v>
      </c>
      <c r="F26" s="385"/>
      <c r="G26" s="387"/>
      <c r="H26" s="388"/>
      <c r="I26" s="388"/>
      <c r="J26" s="388"/>
      <c r="K26" s="388"/>
      <c r="L26" s="389"/>
      <c r="M26" s="389"/>
      <c r="N26" s="389"/>
      <c r="O26" s="389"/>
      <c r="P26" s="389"/>
      <c r="Q26" s="389"/>
      <c r="R26" s="389"/>
    </row>
    <row r="27" spans="1:18" s="390" customFormat="1" ht="16.5" hidden="1">
      <c r="A27" s="383">
        <v>1.3</v>
      </c>
      <c r="B27" s="416" t="str">
        <f>+'Dramakan hosqer'!B34</f>
        <v>կամավոր ատեստավորման գծով լրավճար</v>
      </c>
      <c r="C27" s="385"/>
      <c r="D27" s="386">
        <f>+'Dramakan hosqer'!F34</f>
        <v>0</v>
      </c>
      <c r="E27" s="386">
        <f t="shared" si="1"/>
        <v>0</v>
      </c>
      <c r="F27" s="385"/>
      <c r="G27" s="387"/>
      <c r="H27" s="388"/>
      <c r="I27" s="388"/>
      <c r="J27" s="388"/>
      <c r="K27" s="388"/>
      <c r="L27" s="389"/>
      <c r="M27" s="389"/>
      <c r="N27" s="389"/>
      <c r="O27" s="389"/>
      <c r="P27" s="389"/>
      <c r="Q27" s="389"/>
      <c r="R27" s="389"/>
    </row>
    <row r="28" spans="1:18" s="40" customFormat="1" ht="38.25">
      <c r="A28" s="43">
        <v>2</v>
      </c>
      <c r="B28" s="196" t="s">
        <v>13</v>
      </c>
      <c r="C28" s="194">
        <v>129.6</v>
      </c>
      <c r="D28" s="195">
        <f>+'Dramakan hosqer'!F35</f>
        <v>165.5</v>
      </c>
      <c r="E28" s="195">
        <f t="shared" si="1"/>
        <v>35.900000000000006</v>
      </c>
      <c r="F28" s="503" t="s">
        <v>291</v>
      </c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38.25">
      <c r="A29" s="43">
        <v>3</v>
      </c>
      <c r="B29" s="196" t="s">
        <v>12</v>
      </c>
      <c r="C29" s="194">
        <v>105.7</v>
      </c>
      <c r="D29" s="195">
        <f>+'Dramakan hosqer'!F36</f>
        <v>114.5</v>
      </c>
      <c r="E29" s="195">
        <f t="shared" si="1"/>
        <v>8.7999999999999972</v>
      </c>
      <c r="F29" s="503" t="s">
        <v>290</v>
      </c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18" customHeight="1">
      <c r="A30" s="43">
        <v>4</v>
      </c>
      <c r="B30" s="196" t="s">
        <v>14</v>
      </c>
      <c r="C30" s="194">
        <v>15.2</v>
      </c>
      <c r="D30" s="195">
        <f>+'Dramakan hosqer'!F37</f>
        <v>13.8</v>
      </c>
      <c r="E30" s="195">
        <f t="shared" si="1"/>
        <v>-1.3999999999999986</v>
      </c>
      <c r="F30" s="194"/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6" t="s">
        <v>15</v>
      </c>
      <c r="C31" s="194">
        <v>28.8</v>
      </c>
      <c r="D31" s="195">
        <f>+'Dramakan hosqer'!F38</f>
        <v>28.8</v>
      </c>
      <c r="E31" s="195">
        <f t="shared" si="1"/>
        <v>0</v>
      </c>
      <c r="F31" s="194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6" t="s">
        <v>16</v>
      </c>
      <c r="C32" s="194"/>
      <c r="D32" s="195">
        <f>+'Dramakan hosqer'!F39</f>
        <v>0</v>
      </c>
      <c r="E32" s="195">
        <f t="shared" si="1"/>
        <v>0</v>
      </c>
      <c r="F32" s="194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17.25">
      <c r="A33" s="43">
        <v>6</v>
      </c>
      <c r="B33" s="196" t="s">
        <v>225</v>
      </c>
      <c r="C33" s="195">
        <v>179.3</v>
      </c>
      <c r="D33" s="195">
        <f>+'Dramakan hosqer'!F40</f>
        <v>183.6</v>
      </c>
      <c r="E33" s="195">
        <f t="shared" si="1"/>
        <v>4.2999999999999829</v>
      </c>
      <c r="F33" s="194"/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96" t="s">
        <v>17</v>
      </c>
      <c r="C34" s="194">
        <v>10</v>
      </c>
      <c r="D34" s="195">
        <f>+'Dramakan hosqer'!F41</f>
        <v>10</v>
      </c>
      <c r="E34" s="195">
        <f t="shared" si="1"/>
        <v>0</v>
      </c>
      <c r="F34" s="194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8</v>
      </c>
      <c r="B35" s="391" t="s">
        <v>226</v>
      </c>
      <c r="C35" s="194">
        <v>90</v>
      </c>
      <c r="D35" s="195">
        <f>+'Dramakan hosqer'!F42</f>
        <v>100</v>
      </c>
      <c r="E35" s="195">
        <f t="shared" si="1"/>
        <v>10</v>
      </c>
      <c r="F35" s="194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9</v>
      </c>
      <c r="B36" s="201" t="s">
        <v>66</v>
      </c>
      <c r="C36" s="194">
        <v>6</v>
      </c>
      <c r="D36" s="195">
        <f>+'Dramakan hosqer'!F43</f>
        <v>0</v>
      </c>
      <c r="E36" s="195">
        <f t="shared" si="1"/>
        <v>-6</v>
      </c>
      <c r="F36" s="194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6" t="s">
        <v>40</v>
      </c>
      <c r="C37" s="194"/>
      <c r="D37" s="195">
        <f>+'Dramakan hosqer'!F44</f>
        <v>0</v>
      </c>
      <c r="E37" s="195">
        <f t="shared" si="1"/>
        <v>0</v>
      </c>
      <c r="F37" s="194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6" t="s">
        <v>109</v>
      </c>
      <c r="C38" s="194"/>
      <c r="D38" s="195">
        <f>+'Dramakan hosqer'!F45</f>
        <v>0</v>
      </c>
      <c r="E38" s="195">
        <f t="shared" si="1"/>
        <v>0</v>
      </c>
      <c r="F38" s="194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6" t="s">
        <v>110</v>
      </c>
      <c r="C39" s="194"/>
      <c r="D39" s="195">
        <f>+'Dramakan hosqer'!F46</f>
        <v>0</v>
      </c>
      <c r="E39" s="195">
        <f t="shared" si="1"/>
        <v>0</v>
      </c>
      <c r="F39" s="194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6" t="s">
        <v>18</v>
      </c>
      <c r="C40" s="194"/>
      <c r="D40" s="195">
        <f>+'Dramakan hosqer'!F47</f>
        <v>0</v>
      </c>
      <c r="E40" s="195">
        <f t="shared" si="1"/>
        <v>0</v>
      </c>
      <c r="F40" s="194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10</v>
      </c>
      <c r="B41" s="196" t="s">
        <v>19</v>
      </c>
      <c r="C41" s="194">
        <v>60</v>
      </c>
      <c r="D41" s="195">
        <f>+'Dramakan hosqer'!F48</f>
        <v>25</v>
      </c>
      <c r="E41" s="195">
        <f t="shared" si="1"/>
        <v>-35</v>
      </c>
      <c r="F41" s="194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51">
      <c r="A42" s="43">
        <v>11</v>
      </c>
      <c r="B42" s="196" t="s">
        <v>59</v>
      </c>
      <c r="C42" s="194"/>
      <c r="D42" s="195">
        <f>+'Dramakan hosqer'!F49</f>
        <v>20</v>
      </c>
      <c r="E42" s="195">
        <f t="shared" si="1"/>
        <v>20</v>
      </c>
      <c r="F42" s="503" t="s">
        <v>289</v>
      </c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9" t="s">
        <v>46</v>
      </c>
      <c r="C43" s="194"/>
      <c r="D43" s="195">
        <f>+'Dramakan hosqer'!F50</f>
        <v>0</v>
      </c>
      <c r="E43" s="195">
        <f t="shared" si="1"/>
        <v>0</v>
      </c>
      <c r="F43" s="194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9" t="s">
        <v>37</v>
      </c>
      <c r="C44" s="194"/>
      <c r="D44" s="195">
        <f>+'Dramakan hosqer'!F51</f>
        <v>0</v>
      </c>
      <c r="E44" s="195">
        <f t="shared" si="1"/>
        <v>0</v>
      </c>
      <c r="F44" s="194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12</v>
      </c>
      <c r="B45" s="209" t="s">
        <v>67</v>
      </c>
      <c r="C45" s="194">
        <v>7</v>
      </c>
      <c r="D45" s="195">
        <f>+'Dramakan hosqer'!F52</f>
        <v>20</v>
      </c>
      <c r="E45" s="195">
        <f t="shared" si="1"/>
        <v>13</v>
      </c>
      <c r="F45" s="503" t="s">
        <v>287</v>
      </c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51">
      <c r="A46" s="43">
        <v>13</v>
      </c>
      <c r="B46" s="209" t="s">
        <v>68</v>
      </c>
      <c r="C46" s="194">
        <v>107</v>
      </c>
      <c r="D46" s="195">
        <f>+'Dramakan hosqer'!F53</f>
        <v>112</v>
      </c>
      <c r="E46" s="195">
        <f t="shared" si="1"/>
        <v>5</v>
      </c>
      <c r="F46" s="503" t="s">
        <v>288</v>
      </c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14</v>
      </c>
      <c r="B47" s="196" t="s">
        <v>38</v>
      </c>
      <c r="C47" s="194">
        <v>3</v>
      </c>
      <c r="D47" s="195">
        <f>+'Dramakan hosqer'!F54</f>
        <v>3</v>
      </c>
      <c r="E47" s="195">
        <f t="shared" si="1"/>
        <v>0</v>
      </c>
      <c r="F47" s="194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6" t="s">
        <v>111</v>
      </c>
      <c r="C48" s="194"/>
      <c r="D48" s="195">
        <f>+'Dramakan hosqer'!F55</f>
        <v>0</v>
      </c>
      <c r="E48" s="195">
        <f t="shared" si="1"/>
        <v>0</v>
      </c>
      <c r="F48" s="194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6" t="s">
        <v>39</v>
      </c>
      <c r="C49" s="194"/>
      <c r="D49" s="195">
        <f>+'Dramakan hosqer'!F56</f>
        <v>0</v>
      </c>
      <c r="E49" s="195">
        <f t="shared" si="1"/>
        <v>0</v>
      </c>
      <c r="F49" s="194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hidden="1" customHeight="1">
      <c r="A50" s="43">
        <v>24</v>
      </c>
      <c r="B50" s="196" t="s">
        <v>56</v>
      </c>
      <c r="C50" s="194"/>
      <c r="D50" s="195">
        <f>+'Dramakan hosqer'!F57</f>
        <v>0</v>
      </c>
      <c r="E50" s="195">
        <f t="shared" si="1"/>
        <v>0</v>
      </c>
      <c r="F50" s="194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9" t="s">
        <v>227</v>
      </c>
      <c r="C51" s="194"/>
      <c r="D51" s="195">
        <f>+'Dramakan hosqer'!F58</f>
        <v>0</v>
      </c>
      <c r="E51" s="195">
        <f t="shared" si="1"/>
        <v>0</v>
      </c>
      <c r="F51" s="194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6" t="s">
        <v>194</v>
      </c>
      <c r="C52" s="194"/>
      <c r="D52" s="195">
        <f>+'Dramakan hosqer'!F59</f>
        <v>0</v>
      </c>
      <c r="E52" s="195">
        <f t="shared" si="1"/>
        <v>0</v>
      </c>
      <c r="F52" s="194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9"/>
      <c r="C53" s="194"/>
      <c r="D53" s="194">
        <f>+'Dramakan hosqer'!F60</f>
        <v>0</v>
      </c>
      <c r="E53" s="195">
        <f t="shared" si="1"/>
        <v>0</v>
      </c>
      <c r="F53" s="194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9"/>
      <c r="C54" s="194"/>
      <c r="D54" s="194">
        <f>+'Dramakan hosqer'!F61</f>
        <v>0</v>
      </c>
      <c r="E54" s="195"/>
      <c r="F54" s="194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9"/>
      <c r="C55" s="194"/>
      <c r="D55" s="194">
        <f>+'Dramakan hosqer'!F62</f>
        <v>0</v>
      </c>
      <c r="E55" s="195">
        <f t="shared" si="1"/>
        <v>0</v>
      </c>
      <c r="F55" s="194"/>
      <c r="G55" s="82" t="s">
        <v>228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202" t="s">
        <v>27</v>
      </c>
      <c r="C56" s="195"/>
      <c r="D56" s="195">
        <f>SUM(D57:D59)</f>
        <v>0</v>
      </c>
      <c r="E56" s="195">
        <f t="shared" si="1"/>
        <v>0</v>
      </c>
      <c r="F56" s="194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401" customFormat="1" ht="18" hidden="1" customHeight="1">
      <c r="A57" s="396">
        <v>30.1</v>
      </c>
      <c r="B57" s="397" t="s">
        <v>28</v>
      </c>
      <c r="C57" s="385"/>
      <c r="D57" s="386">
        <f>+'Dramakan hosqer'!F64</f>
        <v>0</v>
      </c>
      <c r="E57" s="386">
        <f t="shared" si="1"/>
        <v>0</v>
      </c>
      <c r="F57" s="385"/>
      <c r="G57" s="398"/>
      <c r="H57" s="399"/>
      <c r="I57" s="399"/>
      <c r="J57" s="399"/>
      <c r="K57" s="399"/>
      <c r="L57" s="400"/>
      <c r="M57" s="400"/>
      <c r="N57" s="400"/>
      <c r="O57" s="400"/>
      <c r="P57" s="400"/>
      <c r="Q57" s="400"/>
      <c r="R57" s="400"/>
    </row>
    <row r="58" spans="1:18" s="401" customFormat="1" ht="18.75" hidden="1" customHeight="1">
      <c r="A58" s="396">
        <v>30.2</v>
      </c>
      <c r="B58" s="397" t="s">
        <v>41</v>
      </c>
      <c r="C58" s="385"/>
      <c r="D58" s="386">
        <f>+'Dramakan hosqer'!F65</f>
        <v>0</v>
      </c>
      <c r="E58" s="386">
        <f t="shared" si="1"/>
        <v>0</v>
      </c>
      <c r="F58" s="385"/>
      <c r="G58" s="398"/>
      <c r="H58" s="399"/>
      <c r="I58" s="399"/>
      <c r="J58" s="399"/>
      <c r="K58" s="399"/>
      <c r="L58" s="400"/>
      <c r="M58" s="400"/>
      <c r="N58" s="400"/>
      <c r="O58" s="400"/>
      <c r="P58" s="400"/>
      <c r="Q58" s="400"/>
      <c r="R58" s="400"/>
    </row>
    <row r="59" spans="1:18" s="401" customFormat="1" ht="18" hidden="1" customHeight="1">
      <c r="A59" s="396">
        <v>30.3</v>
      </c>
      <c r="B59" s="402" t="s">
        <v>75</v>
      </c>
      <c r="C59" s="385"/>
      <c r="D59" s="386">
        <f>+'Dramakan hosqer'!F66</f>
        <v>0</v>
      </c>
      <c r="E59" s="386">
        <f t="shared" si="1"/>
        <v>0</v>
      </c>
      <c r="F59" s="385"/>
      <c r="G59" s="398"/>
      <c r="H59" s="399"/>
      <c r="I59" s="399"/>
      <c r="J59" s="399"/>
      <c r="K59" s="399"/>
      <c r="L59" s="400"/>
      <c r="M59" s="400"/>
      <c r="N59" s="400"/>
      <c r="O59" s="400"/>
      <c r="P59" s="400"/>
      <c r="Q59" s="400"/>
      <c r="R59" s="400"/>
    </row>
    <row r="60" spans="1:18" s="40" customFormat="1" ht="18" customHeight="1">
      <c r="A60" s="53">
        <v>15</v>
      </c>
      <c r="B60" s="202" t="s">
        <v>29</v>
      </c>
      <c r="C60" s="194"/>
      <c r="D60" s="195">
        <f>+'Dramakan hosqer'!F67</f>
        <v>210.3</v>
      </c>
      <c r="E60" s="195">
        <f t="shared" si="1"/>
        <v>210.3</v>
      </c>
      <c r="F60" s="194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7" t="s">
        <v>76</v>
      </c>
      <c r="C61" s="194"/>
      <c r="D61" s="195">
        <f>+'Dramakan hosqer'!F68</f>
        <v>0</v>
      </c>
      <c r="E61" s="195">
        <f t="shared" si="1"/>
        <v>0</v>
      </c>
      <c r="F61" s="194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3">
        <f>+C63+C71</f>
        <v>0</v>
      </c>
      <c r="D62" s="203">
        <f>+D63+D71</f>
        <v>115</v>
      </c>
      <c r="E62" s="203">
        <f t="shared" si="1"/>
        <v>115</v>
      </c>
      <c r="F62" s="185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4" t="s">
        <v>81</v>
      </c>
      <c r="C63" s="195">
        <f>SUM(C64:C70)</f>
        <v>0</v>
      </c>
      <c r="D63" s="195">
        <f>SUM(D64:D70)</f>
        <v>115</v>
      </c>
      <c r="E63" s="195">
        <f t="shared" si="1"/>
        <v>115</v>
      </c>
      <c r="F63" s="194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90" customFormat="1" ht="55.5" customHeight="1">
      <c r="A64" s="392">
        <v>1.1000000000000001</v>
      </c>
      <c r="B64" s="393" t="s">
        <v>77</v>
      </c>
      <c r="C64" s="385"/>
      <c r="D64" s="386">
        <v>115</v>
      </c>
      <c r="E64" s="386">
        <f t="shared" si="1"/>
        <v>115</v>
      </c>
      <c r="F64" s="503" t="s">
        <v>294</v>
      </c>
      <c r="G64" s="387"/>
      <c r="H64" s="388"/>
      <c r="I64" s="388"/>
      <c r="J64" s="388"/>
      <c r="K64" s="388"/>
      <c r="L64" s="389"/>
      <c r="M64" s="389"/>
      <c r="N64" s="389"/>
      <c r="O64" s="389"/>
      <c r="P64" s="389"/>
      <c r="Q64" s="389"/>
      <c r="R64" s="389"/>
    </row>
    <row r="65" spans="1:20" s="390" customFormat="1" ht="17.25" hidden="1" customHeight="1">
      <c r="A65" s="392">
        <v>1.2</v>
      </c>
      <c r="B65" s="393" t="s">
        <v>78</v>
      </c>
      <c r="C65" s="385"/>
      <c r="D65" s="386">
        <f>+'Dramakan hosqer'!F72</f>
        <v>0</v>
      </c>
      <c r="E65" s="386">
        <f t="shared" si="1"/>
        <v>0</v>
      </c>
      <c r="F65" s="385"/>
      <c r="G65" s="387"/>
      <c r="H65" s="388"/>
      <c r="I65" s="388"/>
      <c r="J65" s="388"/>
      <c r="K65" s="388"/>
      <c r="L65" s="389"/>
      <c r="M65" s="389"/>
      <c r="N65" s="389"/>
      <c r="O65" s="389"/>
      <c r="P65" s="389"/>
      <c r="Q65" s="389"/>
      <c r="R65" s="389"/>
    </row>
    <row r="66" spans="1:20" s="390" customFormat="1" ht="18" hidden="1" customHeight="1">
      <c r="A66" s="392">
        <v>1.3</v>
      </c>
      <c r="B66" s="393" t="s">
        <v>79</v>
      </c>
      <c r="C66" s="385"/>
      <c r="D66" s="386">
        <f>+'Dramakan hosqer'!F73</f>
        <v>0</v>
      </c>
      <c r="E66" s="386">
        <f t="shared" si="1"/>
        <v>0</v>
      </c>
      <c r="F66" s="385"/>
      <c r="G66" s="387"/>
      <c r="H66" s="388"/>
      <c r="I66" s="388"/>
      <c r="J66" s="388"/>
      <c r="K66" s="388"/>
      <c r="L66" s="389"/>
      <c r="M66" s="389"/>
      <c r="N66" s="389"/>
      <c r="O66" s="389"/>
      <c r="P66" s="389"/>
      <c r="Q66" s="389"/>
      <c r="R66" s="389"/>
    </row>
    <row r="67" spans="1:20" s="390" customFormat="1" ht="18" hidden="1" customHeight="1">
      <c r="A67" s="392">
        <v>1.4</v>
      </c>
      <c r="B67" s="393" t="s">
        <v>171</v>
      </c>
      <c r="C67" s="385"/>
      <c r="D67" s="386">
        <f>+'Dramakan hosqer'!F74</f>
        <v>0</v>
      </c>
      <c r="E67" s="386">
        <f t="shared" si="1"/>
        <v>0</v>
      </c>
      <c r="F67" s="385"/>
      <c r="G67" s="387"/>
      <c r="H67" s="388"/>
      <c r="I67" s="388"/>
      <c r="J67" s="388"/>
      <c r="K67" s="388"/>
      <c r="L67" s="389"/>
      <c r="M67" s="389"/>
      <c r="N67" s="389"/>
      <c r="O67" s="389"/>
      <c r="P67" s="389"/>
      <c r="Q67" s="389"/>
      <c r="R67" s="389"/>
    </row>
    <row r="68" spans="1:20" s="390" customFormat="1" ht="18" hidden="1" customHeight="1">
      <c r="A68" s="392">
        <v>1.5</v>
      </c>
      <c r="B68" s="393" t="s">
        <v>57</v>
      </c>
      <c r="C68" s="385"/>
      <c r="D68" s="386">
        <f>+'Dramakan hosqer'!F75</f>
        <v>0</v>
      </c>
      <c r="E68" s="386">
        <f t="shared" ref="E68:E74" si="2">D68-C68</f>
        <v>0</v>
      </c>
      <c r="F68" s="385"/>
      <c r="G68" s="387"/>
      <c r="H68" s="388"/>
      <c r="I68" s="388"/>
      <c r="J68" s="388"/>
      <c r="K68" s="388"/>
      <c r="L68" s="389"/>
      <c r="M68" s="389"/>
      <c r="N68" s="389"/>
      <c r="O68" s="389"/>
      <c r="P68" s="389"/>
      <c r="Q68" s="389"/>
      <c r="R68" s="389"/>
    </row>
    <row r="69" spans="1:20" s="390" customFormat="1" ht="18" hidden="1" customHeight="1">
      <c r="A69" s="392">
        <v>1.6</v>
      </c>
      <c r="B69" s="394" t="s">
        <v>58</v>
      </c>
      <c r="C69" s="385"/>
      <c r="D69" s="385">
        <f>+'Dramakan hosqer'!F76</f>
        <v>0</v>
      </c>
      <c r="E69" s="386">
        <f t="shared" si="2"/>
        <v>0</v>
      </c>
      <c r="F69" s="385"/>
      <c r="G69" s="387"/>
      <c r="H69" s="388"/>
      <c r="I69" s="388"/>
      <c r="J69" s="388"/>
      <c r="K69" s="388"/>
      <c r="L69" s="389"/>
      <c r="M69" s="389"/>
      <c r="N69" s="389"/>
      <c r="O69" s="389"/>
      <c r="P69" s="389"/>
      <c r="Q69" s="389"/>
      <c r="R69" s="389"/>
    </row>
    <row r="70" spans="1:20" s="395" customFormat="1" ht="18" hidden="1" customHeight="1">
      <c r="A70" s="392">
        <v>1.7</v>
      </c>
      <c r="B70" s="394"/>
      <c r="C70" s="385"/>
      <c r="D70" s="385">
        <f>+'Dramakan hosqer'!F77</f>
        <v>0</v>
      </c>
      <c r="E70" s="386">
        <f t="shared" si="2"/>
        <v>0</v>
      </c>
      <c r="F70" s="385"/>
      <c r="G70" s="356" t="s">
        <v>204</v>
      </c>
      <c r="H70" s="388"/>
      <c r="I70" s="388"/>
      <c r="J70" s="388"/>
      <c r="K70" s="388"/>
      <c r="L70" s="388"/>
      <c r="M70" s="388"/>
      <c r="N70" s="389"/>
      <c r="O70" s="389"/>
      <c r="P70" s="389"/>
      <c r="Q70" s="389"/>
      <c r="R70" s="389"/>
      <c r="S70" s="389"/>
      <c r="T70" s="389"/>
    </row>
    <row r="71" spans="1:20" s="54" customFormat="1" ht="39.75" hidden="1" customHeight="1">
      <c r="A71" s="53">
        <v>2</v>
      </c>
      <c r="B71" s="205" t="s">
        <v>80</v>
      </c>
      <c r="C71" s="195">
        <f>SUM(C72:C74)</f>
        <v>0</v>
      </c>
      <c r="D71" s="195">
        <f>SUM(D72:D74)</f>
        <v>0</v>
      </c>
      <c r="E71" s="195">
        <f t="shared" si="2"/>
        <v>0</v>
      </c>
      <c r="F71" s="194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407" customFormat="1" ht="18.75" hidden="1" customHeight="1">
      <c r="A72" s="392">
        <v>2.1</v>
      </c>
      <c r="B72" s="403" t="s">
        <v>54</v>
      </c>
      <c r="C72" s="385"/>
      <c r="D72" s="386">
        <f>+'Dramakan hosqer'!F79</f>
        <v>0</v>
      </c>
      <c r="E72" s="386">
        <f t="shared" si="2"/>
        <v>0</v>
      </c>
      <c r="F72" s="385"/>
      <c r="G72" s="404"/>
      <c r="H72" s="388"/>
      <c r="I72" s="388"/>
      <c r="J72" s="405"/>
      <c r="K72" s="405"/>
      <c r="L72" s="405"/>
      <c r="M72" s="405"/>
      <c r="N72" s="405"/>
      <c r="O72" s="406"/>
      <c r="P72" s="406"/>
      <c r="Q72" s="406"/>
    </row>
    <row r="73" spans="1:20" s="390" customFormat="1" ht="19.5" hidden="1" customHeight="1">
      <c r="A73" s="392">
        <v>2.2000000000000002</v>
      </c>
      <c r="B73" s="403" t="s">
        <v>53</v>
      </c>
      <c r="C73" s="385"/>
      <c r="D73" s="386">
        <f>+'Dramakan hosqer'!F80</f>
        <v>0</v>
      </c>
      <c r="E73" s="386">
        <f t="shared" si="2"/>
        <v>0</v>
      </c>
      <c r="F73" s="385"/>
      <c r="G73" s="387"/>
      <c r="H73" s="388"/>
      <c r="I73" s="388"/>
      <c r="J73" s="388"/>
      <c r="K73" s="388"/>
      <c r="L73" s="388"/>
      <c r="M73" s="388"/>
      <c r="N73" s="389"/>
      <c r="O73" s="389"/>
      <c r="P73" s="389"/>
      <c r="Q73" s="389"/>
      <c r="R73" s="389"/>
      <c r="S73" s="389"/>
      <c r="T73" s="389"/>
    </row>
    <row r="74" spans="1:20" s="390" customFormat="1" ht="23.25" hidden="1" customHeight="1">
      <c r="A74" s="392">
        <v>2.2999999999999998</v>
      </c>
      <c r="B74" s="403" t="s">
        <v>42</v>
      </c>
      <c r="C74" s="385"/>
      <c r="D74" s="386">
        <f>+'Dramakan hosqer'!F81</f>
        <v>0</v>
      </c>
      <c r="E74" s="386">
        <f t="shared" si="2"/>
        <v>0</v>
      </c>
      <c r="F74" s="385"/>
      <c r="G74" s="387"/>
      <c r="H74" s="388"/>
      <c r="I74" s="388"/>
      <c r="J74" s="388"/>
      <c r="K74" s="388"/>
      <c r="L74" s="388"/>
      <c r="M74" s="388"/>
      <c r="N74" s="389"/>
      <c r="O74" s="389"/>
      <c r="P74" s="389"/>
      <c r="Q74" s="389"/>
      <c r="R74" s="389"/>
      <c r="S74" s="389"/>
      <c r="T74" s="389"/>
    </row>
    <row r="75" spans="1:20" s="40" customFormat="1" ht="20.25" hidden="1" customHeight="1">
      <c r="A75" s="127" t="s">
        <v>50</v>
      </c>
      <c r="B75" s="11" t="s">
        <v>120</v>
      </c>
      <c r="C75" s="203">
        <f>SUM(C76:C77)</f>
        <v>0</v>
      </c>
      <c r="D75" s="203">
        <f>SUM(D76:D77)</f>
        <v>0</v>
      </c>
      <c r="E75" s="203">
        <f t="shared" ref="E75:E78" si="3">D75-C75</f>
        <v>0</v>
      </c>
      <c r="F75" s="185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7.25" hidden="1">
      <c r="A76" s="53">
        <v>1</v>
      </c>
      <c r="B76" s="200" t="str">
        <f>+'Dramakan hosqer'!B83</f>
        <v>Աշխատավարձի գծով</v>
      </c>
      <c r="C76" s="194"/>
      <c r="D76" s="194">
        <f>+'Dramakan hosqer'!F83</f>
        <v>0</v>
      </c>
      <c r="E76" s="194">
        <f>D76-C76</f>
        <v>0</v>
      </c>
      <c r="F76" s="194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7.25" hidden="1">
      <c r="A77" s="53">
        <v>2</v>
      </c>
      <c r="B77" s="200" t="str">
        <f>+'Dramakan hosqer'!B84</f>
        <v>Պարգևատրման գծով</v>
      </c>
      <c r="C77" s="194"/>
      <c r="D77" s="194">
        <f>+'Dramakan hosqer'!F84</f>
        <v>0</v>
      </c>
      <c r="E77" s="194">
        <f>D77-C77</f>
        <v>0</v>
      </c>
      <c r="F77" s="194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3">
        <f>C6+C7-C22</f>
        <v>133</v>
      </c>
      <c r="D78" s="203">
        <f>D6+D7-D22</f>
        <v>0.70000000000254659</v>
      </c>
      <c r="E78" s="203">
        <f t="shared" si="3"/>
        <v>-132.29999999999745</v>
      </c>
      <c r="F78" s="185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28" t="str">
        <f>+'Ekamut-caxs'!C71</f>
        <v>Քրիստինա Թումաղյան</v>
      </c>
      <c r="E80" s="526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27" t="s">
        <v>85</v>
      </c>
      <c r="E81" s="527"/>
      <c r="F81" s="238"/>
    </row>
    <row r="82" spans="1:20" s="15" customFormat="1" ht="22.5" customHeight="1">
      <c r="A82" s="16"/>
      <c r="B82" s="33" t="s">
        <v>6</v>
      </c>
      <c r="C82" s="16"/>
      <c r="D82" s="526" t="str">
        <f>+'Ekamut-caxs'!C73</f>
        <v>Իրինա Եսայան</v>
      </c>
      <c r="E82" s="526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6"/>
      <c r="C83" s="16"/>
      <c r="D83" s="527" t="s">
        <v>85</v>
      </c>
      <c r="E83" s="527"/>
      <c r="F83" s="238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B84" s="126" t="s">
        <v>1</v>
      </c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F57" sqref="F57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29" t="s">
        <v>61</v>
      </c>
      <c r="B1" s="529"/>
      <c r="C1" s="529"/>
      <c r="D1" s="529"/>
      <c r="E1" s="529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0" t="str">
        <f>+'Ekamut-caxs'!A9:D9</f>
        <v xml:space="preserve">«Թիվ 11 Գրադարան» ՀՈԱԿ-ի   </v>
      </c>
      <c r="B2" s="531"/>
      <c r="C2" s="531"/>
      <c r="D2" s="531"/>
      <c r="E2" s="531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32" t="s">
        <v>124</v>
      </c>
      <c r="B3" s="532"/>
      <c r="C3" s="532"/>
      <c r="D3" s="532"/>
      <c r="E3" s="53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33" t="s">
        <v>208</v>
      </c>
      <c r="B4" s="533"/>
      <c r="C4" s="533"/>
      <c r="D4" s="533"/>
      <c r="E4" s="533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4" t="s">
        <v>129</v>
      </c>
      <c r="B7" s="535"/>
      <c r="C7" s="535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4" t="s">
        <v>154</v>
      </c>
      <c r="B35" s="535"/>
      <c r="C35" s="535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61.3</v>
      </c>
      <c r="E36" s="25"/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14.7</v>
      </c>
      <c r="E37" s="25"/>
    </row>
    <row r="38" spans="1:22" ht="21" customHeight="1">
      <c r="A38" s="150">
        <v>1.3</v>
      </c>
      <c r="B38" s="151" t="s">
        <v>135</v>
      </c>
      <c r="C38" s="150" t="s">
        <v>136</v>
      </c>
      <c r="D38" s="25"/>
      <c r="E38" s="25"/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>
        <v>4.2</v>
      </c>
      <c r="E41" s="25"/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1" t="s">
        <v>249</v>
      </c>
      <c r="C44" s="154" t="s">
        <v>250</v>
      </c>
      <c r="D44" s="25">
        <v>5.0999999999999996</v>
      </c>
      <c r="E44" s="25"/>
    </row>
    <row r="45" spans="1:22" ht="23.25" customHeight="1">
      <c r="A45" s="155">
        <v>2</v>
      </c>
      <c r="B45" s="152"/>
      <c r="C45" s="154"/>
      <c r="D45" s="25"/>
      <c r="E45" s="25"/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>
        <v>122</v>
      </c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>
        <v>3</v>
      </c>
      <c r="E53" s="25"/>
    </row>
    <row r="54" spans="1:22" ht="33" customHeight="1">
      <c r="A54" s="150"/>
      <c r="B54" s="147" t="s">
        <v>155</v>
      </c>
      <c r="C54" s="24"/>
      <c r="D54" s="148">
        <f>SUM(D55:D58)</f>
        <v>6.3</v>
      </c>
      <c r="E54" s="25"/>
    </row>
    <row r="55" spans="1:22" ht="33" customHeight="1">
      <c r="A55" s="150">
        <v>1.1000000000000001</v>
      </c>
      <c r="B55" s="187"/>
      <c r="C55" s="188" t="s">
        <v>160</v>
      </c>
      <c r="D55" s="155">
        <v>6.3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41">
        <f>SUM(D36:D54)</f>
        <v>216.60000000000002</v>
      </c>
      <c r="E59" s="167"/>
      <c r="F59" s="244">
        <f>+D59-D55</f>
        <v>210.3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224</v>
      </c>
      <c r="C62" s="166">
        <v>133</v>
      </c>
      <c r="D62" s="537" t="s">
        <v>157</v>
      </c>
      <c r="E62" s="538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39" t="str">
        <f>+'Ekamut-caxs'!C71</f>
        <v>Քրիստինա Թումաղյան</v>
      </c>
      <c r="E64" s="539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6" t="s">
        <v>85</v>
      </c>
      <c r="E65" s="536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39" t="str">
        <f>+'Ekamut-caxs'!C73</f>
        <v>Իրինա Եսայան</v>
      </c>
      <c r="E66" s="539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4"/>
      <c r="C67" s="171" t="s">
        <v>1</v>
      </c>
      <c r="D67" s="536" t="s">
        <v>85</v>
      </c>
      <c r="E67" s="536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Normal="100" zoomScaleSheetLayoutView="100" workbookViewId="0">
      <selection activeCell="F57" sqref="F57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1" t="s">
        <v>61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</row>
    <row r="2" spans="1:15" s="18" customFormat="1" ht="25.5" customHeight="1">
      <c r="A2" s="520" t="str">
        <f>+'Ekamut-caxs'!A9:D9</f>
        <v xml:space="preserve">«Թիվ 11 Գրադարան» ՀՈԱԿ-ի  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17"/>
      <c r="O2" s="17"/>
    </row>
    <row r="3" spans="1:15" ht="25.5" customHeight="1">
      <c r="A3" s="532" t="s">
        <v>218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</row>
    <row r="4" spans="1:15" ht="21" customHeight="1" thickBot="1">
      <c r="M4" s="116" t="s">
        <v>0</v>
      </c>
    </row>
    <row r="5" spans="1:15" ht="33.75" customHeight="1">
      <c r="A5" s="543" t="s">
        <v>121</v>
      </c>
      <c r="B5" s="545" t="s">
        <v>62</v>
      </c>
      <c r="C5" s="547" t="s">
        <v>205</v>
      </c>
      <c r="D5" s="548"/>
      <c r="E5" s="548"/>
      <c r="F5" s="548"/>
      <c r="G5" s="548"/>
      <c r="H5" s="548"/>
      <c r="I5" s="548"/>
      <c r="J5" s="548"/>
      <c r="K5" s="548"/>
      <c r="L5" s="549"/>
      <c r="M5" s="550" t="s">
        <v>123</v>
      </c>
    </row>
    <row r="6" spans="1:15" ht="126" customHeight="1">
      <c r="A6" s="544"/>
      <c r="B6" s="546"/>
      <c r="C6" s="224" t="s">
        <v>190</v>
      </c>
      <c r="D6" s="223" t="s">
        <v>206</v>
      </c>
      <c r="E6" s="223" t="s">
        <v>207</v>
      </c>
      <c r="F6" s="223" t="s">
        <v>122</v>
      </c>
      <c r="G6" s="223" t="s">
        <v>191</v>
      </c>
      <c r="H6" s="223" t="s">
        <v>188</v>
      </c>
      <c r="I6" s="220" t="s">
        <v>189</v>
      </c>
      <c r="J6" s="369" t="s">
        <v>232</v>
      </c>
      <c r="K6" s="334" t="s">
        <v>231</v>
      </c>
      <c r="L6" s="225" t="s">
        <v>167</v>
      </c>
      <c r="M6" s="551"/>
    </row>
    <row r="7" spans="1:15" ht="31.5" customHeight="1">
      <c r="A7" s="224">
        <v>1</v>
      </c>
      <c r="B7" s="231" t="s">
        <v>223</v>
      </c>
      <c r="C7" s="340">
        <v>14556</v>
      </c>
      <c r="D7" s="214"/>
      <c r="E7" s="339"/>
      <c r="F7" s="339"/>
      <c r="G7" s="214"/>
      <c r="H7" s="214"/>
      <c r="I7" s="214"/>
      <c r="J7" s="214"/>
      <c r="K7" s="214"/>
      <c r="L7" s="342"/>
      <c r="M7" s="229">
        <f>ROUND(SUM(C7:L7),1)</f>
        <v>14556</v>
      </c>
    </row>
    <row r="8" spans="1:15" ht="55.5" customHeight="1" thickBot="1">
      <c r="A8" s="371">
        <v>2</v>
      </c>
      <c r="B8" s="372" t="s">
        <v>82</v>
      </c>
      <c r="C8" s="373"/>
      <c r="D8" s="227" t="s">
        <v>164</v>
      </c>
      <c r="E8" s="227" t="s">
        <v>164</v>
      </c>
      <c r="F8" s="227" t="s">
        <v>164</v>
      </c>
      <c r="G8" s="227" t="s">
        <v>164</v>
      </c>
      <c r="H8" s="227" t="s">
        <v>164</v>
      </c>
      <c r="I8" s="227" t="s">
        <v>164</v>
      </c>
      <c r="J8" s="227" t="s">
        <v>164</v>
      </c>
      <c r="K8" s="227" t="s">
        <v>164</v>
      </c>
      <c r="L8" s="228" t="s">
        <v>164</v>
      </c>
      <c r="M8" s="374">
        <f>+C8</f>
        <v>0</v>
      </c>
    </row>
    <row r="9" spans="1:15" s="129" customFormat="1" ht="34.5" customHeight="1" thickBot="1">
      <c r="A9" s="232"/>
      <c r="B9" s="233" t="s">
        <v>63</v>
      </c>
      <c r="C9" s="226" t="s">
        <v>164</v>
      </c>
      <c r="D9" s="227" t="s">
        <v>164</v>
      </c>
      <c r="E9" s="227" t="s">
        <v>164</v>
      </c>
      <c r="F9" s="227" t="s">
        <v>164</v>
      </c>
      <c r="G9" s="227" t="s">
        <v>164</v>
      </c>
      <c r="H9" s="227" t="s">
        <v>164</v>
      </c>
      <c r="I9" s="227" t="s">
        <v>164</v>
      </c>
      <c r="J9" s="227" t="s">
        <v>164</v>
      </c>
      <c r="K9" s="227" t="s">
        <v>164</v>
      </c>
      <c r="L9" s="228" t="s">
        <v>164</v>
      </c>
      <c r="M9" s="230">
        <f>ROUND(SUM(M7:M8),1)</f>
        <v>14556</v>
      </c>
    </row>
    <row r="10" spans="1:15" s="129" customFormat="1" ht="34.5" customHeight="1">
      <c r="B10" s="368"/>
      <c r="C10" s="375"/>
      <c r="D10" s="375"/>
      <c r="E10" s="375"/>
      <c r="F10" s="375"/>
      <c r="G10" s="376"/>
      <c r="H10" s="377"/>
      <c r="I10" s="376"/>
      <c r="J10" s="376"/>
      <c r="K10" s="376"/>
      <c r="L10" s="378"/>
      <c r="M10" s="379"/>
    </row>
    <row r="11" spans="1:15" s="129" customFormat="1" ht="34.5" hidden="1" customHeight="1">
      <c r="B11" s="368"/>
      <c r="C11" s="504">
        <f>1213*12</f>
        <v>14556</v>
      </c>
      <c r="D11" s="375"/>
      <c r="E11" s="375"/>
      <c r="F11" s="375"/>
      <c r="G11" s="376"/>
      <c r="H11" s="377"/>
      <c r="I11" s="376"/>
      <c r="J11" s="376"/>
      <c r="K11" s="376"/>
      <c r="L11" s="378"/>
      <c r="M11" s="379"/>
    </row>
    <row r="12" spans="1:15" s="131" customFormat="1" ht="21" customHeight="1">
      <c r="B12" s="133"/>
      <c r="C12" s="175"/>
      <c r="D12" s="338"/>
      <c r="E12" s="221"/>
      <c r="F12" s="178"/>
      <c r="G12" s="130"/>
      <c r="H12" s="338"/>
      <c r="I12" s="552"/>
      <c r="J12" s="552"/>
      <c r="K12" s="552"/>
      <c r="L12" s="552"/>
      <c r="M12" s="211"/>
    </row>
    <row r="13" spans="1:15" s="129" customFormat="1" ht="69" customHeight="1">
      <c r="B13" s="553" t="s">
        <v>168</v>
      </c>
      <c r="C13" s="554"/>
      <c r="D13" s="175"/>
      <c r="G13" s="555" t="s">
        <v>192</v>
      </c>
      <c r="H13" s="556"/>
      <c r="I13" s="175"/>
      <c r="J13" s="175"/>
      <c r="K13" s="175"/>
      <c r="L13" s="175"/>
      <c r="M13" s="175"/>
    </row>
    <row r="14" spans="1:15" s="129" customFormat="1" ht="48" customHeight="1">
      <c r="B14" s="180" t="s">
        <v>159</v>
      </c>
      <c r="C14" s="141" t="s">
        <v>219</v>
      </c>
      <c r="D14" s="222"/>
      <c r="G14" s="307" t="s">
        <v>159</v>
      </c>
      <c r="H14" s="308" t="s">
        <v>220</v>
      </c>
      <c r="I14" s="222"/>
      <c r="J14" s="222"/>
      <c r="K14" s="222"/>
      <c r="L14" s="222"/>
      <c r="M14" s="192"/>
    </row>
    <row r="15" spans="1:15" s="129" customFormat="1" ht="24" customHeight="1">
      <c r="B15" s="343">
        <v>135200</v>
      </c>
      <c r="C15" s="343">
        <v>422500</v>
      </c>
      <c r="D15" s="344"/>
      <c r="G15" s="345">
        <v>135200</v>
      </c>
      <c r="H15" s="345">
        <v>967600</v>
      </c>
      <c r="I15" s="222"/>
      <c r="J15" s="222"/>
      <c r="K15" s="222"/>
      <c r="L15" s="222"/>
      <c r="M15" s="192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2" t="str">
        <f>+'Ekamut-caxs'!C71</f>
        <v>Քրիստինա Թումաղյան</v>
      </c>
      <c r="H17" s="542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0" t="s">
        <v>85</v>
      </c>
      <c r="H18" s="540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2" t="str">
        <f>+'Ekamut-caxs'!C73</f>
        <v>Իրինա Եսայան</v>
      </c>
      <c r="H19" s="542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0" t="s">
        <v>85</v>
      </c>
      <c r="H20" s="540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3" zoomScale="106" zoomScaleSheetLayoutView="106" workbookViewId="0">
      <selection activeCell="F57" sqref="F57"/>
    </sheetView>
  </sheetViews>
  <sheetFormatPr defaultColWidth="9.140625" defaultRowHeight="16.5"/>
  <cols>
    <col min="1" max="1" width="4.140625" style="247" customWidth="1"/>
    <col min="2" max="2" width="15.5703125" style="247" customWidth="1"/>
    <col min="3" max="3" width="10.85546875" style="247" customWidth="1"/>
    <col min="4" max="5" width="13.42578125" style="247" customWidth="1"/>
    <col min="6" max="6" width="16.28515625" style="247" customWidth="1"/>
    <col min="7" max="7" width="11.42578125" style="247" customWidth="1"/>
    <col min="8" max="8" width="13.28515625" style="247" customWidth="1"/>
    <col min="9" max="10" width="14.85546875" style="247" customWidth="1"/>
    <col min="11" max="11" width="10.85546875" style="247" customWidth="1"/>
    <col min="12" max="12" width="12.85546875" style="247" customWidth="1"/>
    <col min="13" max="13" width="14.85546875" style="247" customWidth="1"/>
    <col min="14" max="14" width="11.140625" style="247" bestFit="1" customWidth="1"/>
    <col min="15" max="15" width="15.140625" style="247" bestFit="1" customWidth="1"/>
    <col min="16" max="16384" width="9.140625" style="247"/>
  </cols>
  <sheetData>
    <row r="1" spans="1:15" s="246" customFormat="1" ht="18.75" customHeight="1">
      <c r="A1" s="558" t="s">
        <v>61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</row>
    <row r="2" spans="1:15" s="246" customFormat="1" ht="21.75" customHeight="1">
      <c r="A2" s="557" t="str">
        <f>+'Ekamut-caxs'!A9:D9</f>
        <v xml:space="preserve">«Թիվ 11 Գրադարան» ՀՈԱԿ-ի   </v>
      </c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</row>
    <row r="3" spans="1:15" s="246" customFormat="1" ht="21" customHeight="1">
      <c r="A3" s="557" t="s">
        <v>86</v>
      </c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7"/>
      <c r="N3" s="557"/>
      <c r="O3" s="557"/>
    </row>
    <row r="4" spans="1:15" ht="21" customHeight="1" thickBot="1"/>
    <row r="5" spans="1:15" s="248" customFormat="1" ht="24.75" customHeight="1">
      <c r="A5" s="564" t="s">
        <v>106</v>
      </c>
      <c r="B5" s="566" t="s">
        <v>87</v>
      </c>
      <c r="C5" s="568" t="s">
        <v>88</v>
      </c>
      <c r="D5" s="569"/>
      <c r="E5" s="569"/>
      <c r="F5" s="570"/>
      <c r="G5" s="571" t="s">
        <v>89</v>
      </c>
      <c r="H5" s="571"/>
      <c r="I5" s="571"/>
      <c r="J5" s="571"/>
      <c r="K5" s="568" t="s">
        <v>113</v>
      </c>
      <c r="L5" s="569"/>
      <c r="M5" s="569"/>
      <c r="N5" s="569"/>
      <c r="O5" s="570"/>
    </row>
    <row r="6" spans="1:15" s="254" customFormat="1" ht="51" customHeight="1">
      <c r="A6" s="565"/>
      <c r="B6" s="567"/>
      <c r="C6" s="249" t="s">
        <v>195</v>
      </c>
      <c r="D6" s="250" t="s">
        <v>196</v>
      </c>
      <c r="E6" s="250" t="s">
        <v>213</v>
      </c>
      <c r="F6" s="251" t="s">
        <v>212</v>
      </c>
      <c r="G6" s="250" t="s">
        <v>197</v>
      </c>
      <c r="H6" s="252" t="s">
        <v>196</v>
      </c>
      <c r="I6" s="250" t="s">
        <v>214</v>
      </c>
      <c r="J6" s="252" t="s">
        <v>212</v>
      </c>
      <c r="K6" s="249" t="s">
        <v>195</v>
      </c>
      <c r="L6" s="250" t="s">
        <v>213</v>
      </c>
      <c r="M6" s="252" t="s">
        <v>215</v>
      </c>
      <c r="N6" s="253" t="s">
        <v>216</v>
      </c>
      <c r="O6" s="313" t="s">
        <v>217</v>
      </c>
    </row>
    <row r="7" spans="1:15" ht="19.5" customHeight="1">
      <c r="A7" s="255">
        <v>1</v>
      </c>
      <c r="B7" s="256" t="s">
        <v>90</v>
      </c>
      <c r="C7" s="191">
        <v>261</v>
      </c>
      <c r="D7" s="190">
        <v>37505.699999999997</v>
      </c>
      <c r="E7" s="191">
        <v>261</v>
      </c>
      <c r="F7" s="318">
        <f>IF((E7&lt;10000), E7*143.7, E7*106.3)</f>
        <v>37505.699999999997</v>
      </c>
      <c r="G7" s="257">
        <v>153.47999999999999</v>
      </c>
      <c r="H7" s="190">
        <v>7856.71</v>
      </c>
      <c r="I7" s="257">
        <v>153.47999999999999</v>
      </c>
      <c r="J7" s="319">
        <f>+I7*53.48</f>
        <v>8208.1103999999996</v>
      </c>
      <c r="K7" s="258">
        <v>5</v>
      </c>
      <c r="L7" s="258">
        <v>5</v>
      </c>
      <c r="M7" s="380">
        <f>+L7*200.42</f>
        <v>1002.0999999999999</v>
      </c>
      <c r="N7" s="381">
        <f>+L7*5.572</f>
        <v>27.86</v>
      </c>
      <c r="O7" s="486">
        <f>+N7+M7</f>
        <v>1029.9599999999998</v>
      </c>
    </row>
    <row r="8" spans="1:15" ht="19.5" customHeight="1">
      <c r="A8" s="255">
        <v>2</v>
      </c>
      <c r="B8" s="256" t="s">
        <v>185</v>
      </c>
      <c r="C8" s="191">
        <v>214</v>
      </c>
      <c r="D8" s="190">
        <v>30751.8</v>
      </c>
      <c r="E8" s="191">
        <v>214</v>
      </c>
      <c r="F8" s="318">
        <f t="shared" ref="F8:F18" si="0">IF((E8&lt;10000), E8*143.7, E8*106.3)</f>
        <v>30751.8</v>
      </c>
      <c r="G8" s="257">
        <v>109.41</v>
      </c>
      <c r="H8" s="190">
        <v>5605.65</v>
      </c>
      <c r="I8" s="257">
        <v>109.41</v>
      </c>
      <c r="J8" s="319">
        <f t="shared" ref="J8:J18" si="1">+I8*53.48</f>
        <v>5851.2467999999999</v>
      </c>
      <c r="K8" s="258">
        <v>4</v>
      </c>
      <c r="L8" s="258">
        <v>4</v>
      </c>
      <c r="M8" s="380">
        <f t="shared" ref="M8:M18" si="2">+L8*200.42</f>
        <v>801.68</v>
      </c>
      <c r="N8" s="381">
        <f t="shared" ref="N8:N18" si="3">+L8*5.572</f>
        <v>22.288</v>
      </c>
      <c r="O8" s="486">
        <f t="shared" ref="O8:O18" si="4">+N8+M8</f>
        <v>823.96799999999996</v>
      </c>
    </row>
    <row r="9" spans="1:15" ht="19.5" customHeight="1">
      <c r="A9" s="255">
        <v>3</v>
      </c>
      <c r="B9" s="256" t="s">
        <v>91</v>
      </c>
      <c r="C9" s="191">
        <v>150</v>
      </c>
      <c r="D9" s="190">
        <v>21555</v>
      </c>
      <c r="E9" s="191">
        <v>150</v>
      </c>
      <c r="F9" s="318">
        <f t="shared" si="0"/>
        <v>21555</v>
      </c>
      <c r="G9" s="257">
        <v>119.53</v>
      </c>
      <c r="H9" s="190">
        <v>6189.66</v>
      </c>
      <c r="I9" s="257">
        <v>119.53</v>
      </c>
      <c r="J9" s="319">
        <f t="shared" si="1"/>
        <v>6392.4643999999998</v>
      </c>
      <c r="K9" s="258">
        <v>6</v>
      </c>
      <c r="L9" s="258">
        <v>6</v>
      </c>
      <c r="M9" s="380">
        <f t="shared" si="2"/>
        <v>1202.52</v>
      </c>
      <c r="N9" s="381">
        <f t="shared" si="3"/>
        <v>33.432000000000002</v>
      </c>
      <c r="O9" s="486">
        <f t="shared" si="4"/>
        <v>1235.952</v>
      </c>
    </row>
    <row r="10" spans="1:15" ht="19.5" customHeight="1">
      <c r="A10" s="255">
        <v>4</v>
      </c>
      <c r="B10" s="256" t="s">
        <v>92</v>
      </c>
      <c r="C10" s="260"/>
      <c r="D10" s="261"/>
      <c r="E10" s="260"/>
      <c r="F10" s="318">
        <f t="shared" si="0"/>
        <v>0</v>
      </c>
      <c r="G10" s="257">
        <v>90.46</v>
      </c>
      <c r="H10" s="262">
        <v>4741.7</v>
      </c>
      <c r="I10" s="257">
        <v>90.46</v>
      </c>
      <c r="J10" s="319">
        <f t="shared" si="1"/>
        <v>4837.8007999999991</v>
      </c>
      <c r="K10" s="258">
        <v>6</v>
      </c>
      <c r="L10" s="258">
        <v>6</v>
      </c>
      <c r="M10" s="380">
        <f t="shared" si="2"/>
        <v>1202.52</v>
      </c>
      <c r="N10" s="381">
        <f t="shared" si="3"/>
        <v>33.432000000000002</v>
      </c>
      <c r="O10" s="486">
        <f t="shared" si="4"/>
        <v>1235.952</v>
      </c>
    </row>
    <row r="11" spans="1:15" ht="19.5" customHeight="1">
      <c r="A11" s="255">
        <v>5</v>
      </c>
      <c r="B11" s="256" t="s">
        <v>93</v>
      </c>
      <c r="C11" s="260"/>
      <c r="D11" s="261"/>
      <c r="E11" s="260"/>
      <c r="F11" s="318">
        <f t="shared" si="0"/>
        <v>0</v>
      </c>
      <c r="G11" s="257">
        <v>166.06</v>
      </c>
      <c r="H11" s="262">
        <v>8522.2900000000009</v>
      </c>
      <c r="I11" s="257">
        <v>166.06</v>
      </c>
      <c r="J11" s="319">
        <f t="shared" si="1"/>
        <v>8880.8887999999988</v>
      </c>
      <c r="K11" s="258">
        <v>6</v>
      </c>
      <c r="L11" s="258">
        <v>6</v>
      </c>
      <c r="M11" s="380">
        <f t="shared" si="2"/>
        <v>1202.52</v>
      </c>
      <c r="N11" s="381">
        <f t="shared" si="3"/>
        <v>33.432000000000002</v>
      </c>
      <c r="O11" s="486">
        <f t="shared" si="4"/>
        <v>1235.952</v>
      </c>
    </row>
    <row r="12" spans="1:15" ht="19.5" customHeight="1">
      <c r="A12" s="255">
        <v>6</v>
      </c>
      <c r="B12" s="256" t="s">
        <v>94</v>
      </c>
      <c r="C12" s="260"/>
      <c r="D12" s="261"/>
      <c r="E12" s="260"/>
      <c r="F12" s="318">
        <f t="shared" si="0"/>
        <v>0</v>
      </c>
      <c r="G12" s="257">
        <v>177.43</v>
      </c>
      <c r="H12" s="262">
        <v>9369.16</v>
      </c>
      <c r="I12" s="257">
        <v>177.43</v>
      </c>
      <c r="J12" s="319">
        <f t="shared" si="1"/>
        <v>9488.9563999999991</v>
      </c>
      <c r="K12" s="258">
        <v>12</v>
      </c>
      <c r="L12" s="258">
        <v>12</v>
      </c>
      <c r="M12" s="380">
        <f t="shared" si="2"/>
        <v>2405.04</v>
      </c>
      <c r="N12" s="381">
        <f t="shared" si="3"/>
        <v>66.864000000000004</v>
      </c>
      <c r="O12" s="486">
        <f t="shared" si="4"/>
        <v>2471.904</v>
      </c>
    </row>
    <row r="13" spans="1:15" ht="19.5" customHeight="1">
      <c r="A13" s="255">
        <v>7</v>
      </c>
      <c r="B13" s="256" t="s">
        <v>95</v>
      </c>
      <c r="C13" s="260"/>
      <c r="D13" s="261"/>
      <c r="E13" s="260"/>
      <c r="F13" s="318">
        <f t="shared" si="0"/>
        <v>0</v>
      </c>
      <c r="G13" s="257">
        <v>299.61</v>
      </c>
      <c r="H13" s="262">
        <v>15911.84</v>
      </c>
      <c r="I13" s="257">
        <v>299.61</v>
      </c>
      <c r="J13" s="319">
        <f t="shared" si="1"/>
        <v>16023.1428</v>
      </c>
      <c r="K13" s="488">
        <v>1</v>
      </c>
      <c r="L13" s="488">
        <v>1</v>
      </c>
      <c r="M13" s="380">
        <f t="shared" si="2"/>
        <v>200.42</v>
      </c>
      <c r="N13" s="381">
        <f t="shared" si="3"/>
        <v>5.5720000000000001</v>
      </c>
      <c r="O13" s="486">
        <f t="shared" si="4"/>
        <v>205.99199999999999</v>
      </c>
    </row>
    <row r="14" spans="1:15" ht="19.5" customHeight="1">
      <c r="A14" s="255">
        <v>8</v>
      </c>
      <c r="B14" s="263" t="s">
        <v>96</v>
      </c>
      <c r="C14" s="260"/>
      <c r="D14" s="261"/>
      <c r="E14" s="260"/>
      <c r="F14" s="318">
        <f t="shared" si="0"/>
        <v>0</v>
      </c>
      <c r="G14" s="257">
        <v>423.09</v>
      </c>
      <c r="H14" s="262">
        <v>22514.05</v>
      </c>
      <c r="I14" s="257">
        <v>423.09</v>
      </c>
      <c r="J14" s="319">
        <f t="shared" si="1"/>
        <v>22626.853199999998</v>
      </c>
      <c r="K14" s="258">
        <v>8</v>
      </c>
      <c r="L14" s="258">
        <v>8</v>
      </c>
      <c r="M14" s="380">
        <f t="shared" si="2"/>
        <v>1603.36</v>
      </c>
      <c r="N14" s="381">
        <f t="shared" si="3"/>
        <v>44.576000000000001</v>
      </c>
      <c r="O14" s="486">
        <f t="shared" si="4"/>
        <v>1647.9359999999999</v>
      </c>
    </row>
    <row r="15" spans="1:15" ht="19.5" customHeight="1">
      <c r="A15" s="255">
        <v>9</v>
      </c>
      <c r="B15" s="263" t="s">
        <v>97</v>
      </c>
      <c r="C15" s="260"/>
      <c r="D15" s="261"/>
      <c r="E15" s="260"/>
      <c r="F15" s="318">
        <f t="shared" si="0"/>
        <v>0</v>
      </c>
      <c r="G15" s="257">
        <v>221.95</v>
      </c>
      <c r="H15" s="262">
        <v>11643.79</v>
      </c>
      <c r="I15" s="257">
        <v>221.95</v>
      </c>
      <c r="J15" s="319">
        <f t="shared" si="1"/>
        <v>11869.885999999999</v>
      </c>
      <c r="K15" s="258">
        <v>6</v>
      </c>
      <c r="L15" s="258">
        <v>6</v>
      </c>
      <c r="M15" s="380">
        <f t="shared" si="2"/>
        <v>1202.52</v>
      </c>
      <c r="N15" s="381">
        <f t="shared" si="3"/>
        <v>33.432000000000002</v>
      </c>
      <c r="O15" s="486">
        <f t="shared" si="4"/>
        <v>1235.952</v>
      </c>
    </row>
    <row r="16" spans="1:15" ht="19.5" customHeight="1">
      <c r="A16" s="255">
        <v>10</v>
      </c>
      <c r="B16" s="263" t="s">
        <v>98</v>
      </c>
      <c r="C16" s="260">
        <v>32</v>
      </c>
      <c r="D16" s="261">
        <v>4598.3999999999996</v>
      </c>
      <c r="E16" s="260">
        <v>32</v>
      </c>
      <c r="F16" s="318">
        <f t="shared" si="0"/>
        <v>4598.3999999999996</v>
      </c>
      <c r="G16" s="264">
        <v>109.64</v>
      </c>
      <c r="H16" s="262">
        <v>5742.75</v>
      </c>
      <c r="I16" s="264">
        <v>109.64</v>
      </c>
      <c r="J16" s="319">
        <f t="shared" si="1"/>
        <v>5863.5472</v>
      </c>
      <c r="K16" s="258">
        <v>3</v>
      </c>
      <c r="L16" s="258">
        <v>3</v>
      </c>
      <c r="M16" s="380">
        <f t="shared" si="2"/>
        <v>601.26</v>
      </c>
      <c r="N16" s="381">
        <f t="shared" si="3"/>
        <v>16.716000000000001</v>
      </c>
      <c r="O16" s="486">
        <f t="shared" si="4"/>
        <v>617.976</v>
      </c>
    </row>
    <row r="17" spans="1:15" ht="19.5" customHeight="1">
      <c r="A17" s="255">
        <v>11</v>
      </c>
      <c r="B17" s="263" t="s">
        <v>99</v>
      </c>
      <c r="C17" s="323">
        <v>202</v>
      </c>
      <c r="D17" s="324">
        <v>30018.7</v>
      </c>
      <c r="E17" s="323">
        <v>202</v>
      </c>
      <c r="F17" s="318">
        <f t="shared" si="0"/>
        <v>29027.399999999998</v>
      </c>
      <c r="G17" s="321">
        <v>134.22999999999999</v>
      </c>
      <c r="H17" s="322">
        <v>6893.02</v>
      </c>
      <c r="I17" s="321">
        <v>134.22999999999999</v>
      </c>
      <c r="J17" s="319">
        <f t="shared" si="1"/>
        <v>7178.6203999999989</v>
      </c>
      <c r="K17" s="320">
        <v>9</v>
      </c>
      <c r="L17" s="320">
        <v>9</v>
      </c>
      <c r="M17" s="380">
        <f t="shared" si="2"/>
        <v>1803.78</v>
      </c>
      <c r="N17" s="381">
        <f t="shared" si="3"/>
        <v>50.148000000000003</v>
      </c>
      <c r="O17" s="486">
        <f t="shared" si="4"/>
        <v>1853.9279999999999</v>
      </c>
    </row>
    <row r="18" spans="1:15" ht="19.5" customHeight="1">
      <c r="A18" s="255">
        <v>12</v>
      </c>
      <c r="B18" s="263" t="s">
        <v>100</v>
      </c>
      <c r="C18" s="323">
        <v>293</v>
      </c>
      <c r="D18" s="324">
        <v>42104.1</v>
      </c>
      <c r="E18" s="323">
        <v>293</v>
      </c>
      <c r="F18" s="318">
        <f t="shared" si="0"/>
        <v>42104.1</v>
      </c>
      <c r="G18" s="321">
        <v>136</v>
      </c>
      <c r="H18" s="322">
        <v>6952.88</v>
      </c>
      <c r="I18" s="321">
        <v>136</v>
      </c>
      <c r="J18" s="319">
        <f t="shared" si="1"/>
        <v>7273.28</v>
      </c>
      <c r="K18" s="320">
        <v>3</v>
      </c>
      <c r="L18" s="320">
        <v>3</v>
      </c>
      <c r="M18" s="380">
        <f t="shared" si="2"/>
        <v>601.26</v>
      </c>
      <c r="N18" s="381">
        <f t="shared" si="3"/>
        <v>16.716000000000001</v>
      </c>
      <c r="O18" s="486">
        <f t="shared" si="4"/>
        <v>617.976</v>
      </c>
    </row>
    <row r="19" spans="1:15" ht="32.25" customHeight="1" thickBot="1">
      <c r="A19" s="265"/>
      <c r="B19" s="266" t="s">
        <v>83</v>
      </c>
      <c r="C19" s="267">
        <f t="shared" ref="C19:K19" si="5">SUM(C7:C18)</f>
        <v>1152</v>
      </c>
      <c r="D19" s="268">
        <f t="shared" si="5"/>
        <v>166533.69999999998</v>
      </c>
      <c r="E19" s="269">
        <f t="shared" si="5"/>
        <v>1152</v>
      </c>
      <c r="F19" s="270">
        <f>SUM(F7:F18)</f>
        <v>165542.39999999999</v>
      </c>
      <c r="G19" s="271">
        <f>SUM(G7:G18)</f>
        <v>2140.8900000000003</v>
      </c>
      <c r="H19" s="268">
        <f>SUM(H7:H18)</f>
        <v>111943.50000000001</v>
      </c>
      <c r="I19" s="269">
        <f>SUM(I7:I18)</f>
        <v>2140.8900000000003</v>
      </c>
      <c r="J19" s="272">
        <f>SUM(J7:J18)</f>
        <v>114494.7972</v>
      </c>
      <c r="K19" s="267">
        <f t="shared" si="5"/>
        <v>69</v>
      </c>
      <c r="L19" s="269">
        <f>SUM(L7:L18)</f>
        <v>69</v>
      </c>
      <c r="M19" s="382">
        <f>SUM(M7:M18)</f>
        <v>13828.980000000001</v>
      </c>
      <c r="N19" s="273">
        <f>SUM(N7:N18)</f>
        <v>384.46800000000007</v>
      </c>
      <c r="O19" s="487">
        <f>SUM(O7:O18)</f>
        <v>14213.448</v>
      </c>
    </row>
    <row r="20" spans="1:15" ht="21.75" customHeight="1">
      <c r="B20" s="274"/>
      <c r="C20" s="275"/>
      <c r="D20" s="276"/>
      <c r="E20" s="275"/>
      <c r="F20" s="276">
        <f>ROUND(F19/1000,1)</f>
        <v>165.5</v>
      </c>
      <c r="G20" s="275"/>
      <c r="H20" s="276"/>
      <c r="I20" s="275"/>
      <c r="J20" s="276">
        <f>ROUND(J19/1000,1)</f>
        <v>114.5</v>
      </c>
      <c r="K20" s="275"/>
      <c r="L20" s="275"/>
      <c r="M20" s="276">
        <f>ROUND(M19/1000,1)</f>
        <v>13.8</v>
      </c>
      <c r="N20" s="276">
        <f t="shared" ref="N20:O20" si="6">ROUND(N19/1000,1)</f>
        <v>0.4</v>
      </c>
      <c r="O20" s="276">
        <f t="shared" si="6"/>
        <v>14.2</v>
      </c>
    </row>
    <row r="21" spans="1:15" ht="33.75" customHeight="1" thickBot="1">
      <c r="B21" s="560" t="s">
        <v>186</v>
      </c>
      <c r="C21" s="560"/>
      <c r="D21" s="560"/>
      <c r="E21" s="277"/>
      <c r="F21" s="278"/>
      <c r="H21" s="277"/>
      <c r="M21" s="276"/>
    </row>
    <row r="22" spans="1:15" s="246" customFormat="1" ht="34.5" customHeight="1">
      <c r="A22" s="279"/>
      <c r="B22" s="280" t="s">
        <v>117</v>
      </c>
      <c r="C22" s="281" t="s">
        <v>118</v>
      </c>
      <c r="D22" s="281" t="s">
        <v>174</v>
      </c>
      <c r="E22" s="281" t="s">
        <v>174</v>
      </c>
      <c r="F22" s="282" t="s">
        <v>174</v>
      </c>
      <c r="G22" s="281" t="s">
        <v>118</v>
      </c>
      <c r="H22" s="281" t="s">
        <v>174</v>
      </c>
      <c r="I22" s="281" t="s">
        <v>174</v>
      </c>
      <c r="J22" s="283" t="s">
        <v>174</v>
      </c>
      <c r="K22" s="281" t="s">
        <v>118</v>
      </c>
      <c r="L22" s="281" t="s">
        <v>174</v>
      </c>
      <c r="M22" s="309" t="s">
        <v>174</v>
      </c>
      <c r="N22" s="279" t="s">
        <v>174</v>
      </c>
      <c r="O22" s="283" t="s">
        <v>174</v>
      </c>
    </row>
    <row r="23" spans="1:15" ht="23.25" customHeight="1">
      <c r="A23" s="284">
        <v>1</v>
      </c>
      <c r="B23" s="325"/>
      <c r="C23" s="324"/>
      <c r="D23" s="259" t="s">
        <v>174</v>
      </c>
      <c r="E23" s="259" t="s">
        <v>174</v>
      </c>
      <c r="F23" s="318"/>
      <c r="G23" s="329"/>
      <c r="H23" s="259" t="s">
        <v>174</v>
      </c>
      <c r="I23" s="259" t="s">
        <v>174</v>
      </c>
      <c r="J23" s="331"/>
      <c r="K23" s="329"/>
      <c r="L23" s="259" t="s">
        <v>174</v>
      </c>
      <c r="M23" s="332"/>
      <c r="N23" s="284" t="s">
        <v>174</v>
      </c>
      <c r="O23" s="311" t="s">
        <v>174</v>
      </c>
    </row>
    <row r="24" spans="1:15" ht="23.25" customHeight="1">
      <c r="A24" s="284">
        <v>2</v>
      </c>
      <c r="B24" s="325"/>
      <c r="C24" s="324"/>
      <c r="D24" s="259" t="s">
        <v>174</v>
      </c>
      <c r="E24" s="259" t="s">
        <v>174</v>
      </c>
      <c r="F24" s="318"/>
      <c r="G24" s="329"/>
      <c r="H24" s="259" t="s">
        <v>174</v>
      </c>
      <c r="I24" s="259" t="s">
        <v>174</v>
      </c>
      <c r="J24" s="331"/>
      <c r="K24" s="329"/>
      <c r="L24" s="259" t="s">
        <v>174</v>
      </c>
      <c r="M24" s="332"/>
      <c r="N24" s="284" t="s">
        <v>174</v>
      </c>
      <c r="O24" s="311" t="s">
        <v>174</v>
      </c>
    </row>
    <row r="25" spans="1:15" s="254" customFormat="1" ht="23.25" customHeight="1">
      <c r="A25" s="255">
        <v>3</v>
      </c>
      <c r="B25" s="326"/>
      <c r="C25" s="327"/>
      <c r="D25" s="285" t="s">
        <v>174</v>
      </c>
      <c r="E25" s="285" t="s">
        <v>174</v>
      </c>
      <c r="F25" s="328"/>
      <c r="G25" s="330"/>
      <c r="H25" s="285" t="s">
        <v>174</v>
      </c>
      <c r="I25" s="285" t="s">
        <v>174</v>
      </c>
      <c r="J25" s="328"/>
      <c r="K25" s="330"/>
      <c r="L25" s="285" t="s">
        <v>174</v>
      </c>
      <c r="M25" s="333"/>
      <c r="N25" s="312" t="s">
        <v>174</v>
      </c>
      <c r="O25" s="313" t="s">
        <v>174</v>
      </c>
    </row>
    <row r="26" spans="1:15" s="246" customFormat="1" ht="24" customHeight="1">
      <c r="A26" s="286"/>
      <c r="B26" s="287" t="s">
        <v>63</v>
      </c>
      <c r="C26" s="288" t="s">
        <v>174</v>
      </c>
      <c r="D26" s="288" t="s">
        <v>174</v>
      </c>
      <c r="E26" s="288" t="s">
        <v>174</v>
      </c>
      <c r="F26" s="289">
        <f>SUM(F23:F25)</f>
        <v>0</v>
      </c>
      <c r="G26" s="290" t="s">
        <v>174</v>
      </c>
      <c r="H26" s="288" t="s">
        <v>174</v>
      </c>
      <c r="I26" s="288" t="s">
        <v>174</v>
      </c>
      <c r="J26" s="289">
        <f>SUM(J23:J25)</f>
        <v>0</v>
      </c>
      <c r="K26" s="290" t="s">
        <v>174</v>
      </c>
      <c r="L26" s="288" t="s">
        <v>174</v>
      </c>
      <c r="M26" s="310">
        <f>SUM(M23:M25)</f>
        <v>0</v>
      </c>
      <c r="N26" s="286" t="s">
        <v>174</v>
      </c>
      <c r="O26" s="314" t="s">
        <v>174</v>
      </c>
    </row>
    <row r="27" spans="1:15" s="246" customFormat="1" ht="27" customHeight="1" thickBot="1">
      <c r="A27" s="291"/>
      <c r="B27" s="292" t="s">
        <v>187</v>
      </c>
      <c r="C27" s="268"/>
      <c r="D27" s="268" t="s">
        <v>174</v>
      </c>
      <c r="E27" s="268" t="s">
        <v>174</v>
      </c>
      <c r="F27" s="270">
        <f>+F20-F26</f>
        <v>165.5</v>
      </c>
      <c r="G27" s="293" t="s">
        <v>174</v>
      </c>
      <c r="H27" s="268" t="s">
        <v>174</v>
      </c>
      <c r="I27" s="268" t="s">
        <v>174</v>
      </c>
      <c r="J27" s="270">
        <f>J20-J26</f>
        <v>114.5</v>
      </c>
      <c r="K27" s="293" t="s">
        <v>174</v>
      </c>
      <c r="L27" s="268" t="s">
        <v>174</v>
      </c>
      <c r="M27" s="272">
        <f>M20-M26</f>
        <v>13.8</v>
      </c>
      <c r="N27" s="291" t="s">
        <v>174</v>
      </c>
      <c r="O27" s="270">
        <f>+O20-M26</f>
        <v>14.2</v>
      </c>
    </row>
    <row r="28" spans="1:15" s="246" customFormat="1" ht="25.5" customHeight="1" thickBot="1">
      <c r="B28" s="294"/>
      <c r="F28" s="276"/>
      <c r="J28" s="315" t="s">
        <v>119</v>
      </c>
      <c r="K28" s="316"/>
      <c r="L28" s="316"/>
      <c r="M28" s="317">
        <f>+F26+J26+M26</f>
        <v>0</v>
      </c>
    </row>
    <row r="29" spans="1:15" s="246" customFormat="1" ht="20.25" customHeight="1">
      <c r="B29" s="294"/>
      <c r="F29" s="276"/>
      <c r="M29" s="276"/>
    </row>
    <row r="30" spans="1:15" s="274" customFormat="1" ht="25.5" customHeight="1">
      <c r="B30" s="295"/>
      <c r="C30" s="557" t="s">
        <v>2</v>
      </c>
      <c r="D30" s="557"/>
      <c r="E30" s="295"/>
      <c r="F30" s="295"/>
      <c r="G30" s="561"/>
      <c r="H30" s="561"/>
      <c r="I30" s="296"/>
      <c r="J30" s="562" t="str">
        <f>+'Ekamut-caxs'!C71</f>
        <v>Քրիստինա Թումաղյան</v>
      </c>
      <c r="K30" s="562"/>
      <c r="M30" s="278"/>
    </row>
    <row r="31" spans="1:15" s="246" customFormat="1">
      <c r="C31" s="297"/>
      <c r="D31" s="297"/>
      <c r="E31" s="298"/>
      <c r="F31" s="298"/>
      <c r="G31" s="563" t="s">
        <v>84</v>
      </c>
      <c r="H31" s="563"/>
      <c r="I31" s="299"/>
      <c r="J31" s="563" t="s">
        <v>101</v>
      </c>
      <c r="K31" s="563"/>
    </row>
    <row r="32" spans="1:15" s="274" customFormat="1" ht="23.25" customHeight="1">
      <c r="B32" s="295"/>
      <c r="C32" s="300" t="s">
        <v>6</v>
      </c>
      <c r="D32" s="300"/>
      <c r="E32" s="295"/>
      <c r="F32" s="295"/>
      <c r="G32" s="562"/>
      <c r="H32" s="562"/>
      <c r="I32" s="301"/>
      <c r="J32" s="562" t="str">
        <f>+'Ekamut-caxs'!C73</f>
        <v>Իրինա Եսայան</v>
      </c>
      <c r="K32" s="562"/>
    </row>
    <row r="33" spans="3:13" s="246" customFormat="1">
      <c r="C33" s="277"/>
      <c r="D33" s="277"/>
      <c r="F33" s="302" t="s">
        <v>1</v>
      </c>
      <c r="G33" s="563" t="s">
        <v>84</v>
      </c>
      <c r="H33" s="563"/>
      <c r="I33" s="299"/>
      <c r="J33" s="563" t="s">
        <v>101</v>
      </c>
      <c r="K33" s="563"/>
    </row>
    <row r="34" spans="3:13" ht="114" customHeight="1"/>
    <row r="35" spans="3:13" ht="16.5" customHeight="1">
      <c r="C35" s="303" t="s">
        <v>102</v>
      </c>
      <c r="D35" s="303"/>
      <c r="E35" s="303" t="s">
        <v>103</v>
      </c>
      <c r="F35" s="303" t="s">
        <v>222</v>
      </c>
      <c r="I35" s="304" t="s">
        <v>104</v>
      </c>
      <c r="J35" s="305" t="s">
        <v>177</v>
      </c>
      <c r="K35" s="305"/>
      <c r="L35" s="305" t="s">
        <v>178</v>
      </c>
      <c r="M35" s="305" t="s">
        <v>221</v>
      </c>
    </row>
    <row r="36" spans="3:13" ht="16.5" customHeight="1">
      <c r="C36" s="303" t="s">
        <v>105</v>
      </c>
      <c r="D36" s="303"/>
      <c r="E36" s="303" t="s">
        <v>103</v>
      </c>
      <c r="F36" s="303" t="s">
        <v>179</v>
      </c>
      <c r="I36" s="559" t="s">
        <v>180</v>
      </c>
      <c r="J36" s="559"/>
      <c r="K36" s="305"/>
      <c r="L36" s="559" t="s">
        <v>181</v>
      </c>
      <c r="M36" s="559"/>
    </row>
    <row r="37" spans="3:13">
      <c r="C37" s="303"/>
      <c r="D37" s="303"/>
      <c r="E37" s="559" t="s">
        <v>182</v>
      </c>
      <c r="F37" s="559"/>
      <c r="I37" s="559"/>
      <c r="J37" s="559"/>
      <c r="K37" s="305"/>
      <c r="L37" s="559"/>
      <c r="M37" s="559"/>
    </row>
    <row r="38" spans="3:13">
      <c r="C38" s="303"/>
      <c r="D38" s="303"/>
      <c r="E38" s="559"/>
      <c r="F38" s="559"/>
    </row>
  </sheetData>
  <mergeCells count="21">
    <mergeCell ref="A5:A6"/>
    <mergeCell ref="B5:B6"/>
    <mergeCell ref="C5:F5"/>
    <mergeCell ref="G5:J5"/>
    <mergeCell ref="K5:O5"/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7BBAB-47E7-4777-95A2-C5FBAACA7B69}">
  <dimension ref="A1:K33"/>
  <sheetViews>
    <sheetView view="pageBreakPreview" topLeftCell="A7" zoomScaleNormal="100" zoomScaleSheetLayoutView="100" workbookViewId="0">
      <selection activeCell="F57" sqref="F57"/>
    </sheetView>
  </sheetViews>
  <sheetFormatPr defaultRowHeight="15"/>
  <cols>
    <col min="1" max="1" width="4.42578125" style="489" customWidth="1"/>
    <col min="2" max="9" width="9.140625" style="489"/>
    <col min="10" max="10" width="24.5703125" style="489" customWidth="1"/>
    <col min="11" max="256" width="9.140625" style="489"/>
    <col min="257" max="257" width="5.140625" style="489" customWidth="1"/>
    <col min="258" max="265" width="9.140625" style="489"/>
    <col min="266" max="266" width="11.140625" style="489" customWidth="1"/>
    <col min="267" max="512" width="9.140625" style="489"/>
    <col min="513" max="513" width="5.140625" style="489" customWidth="1"/>
    <col min="514" max="521" width="9.140625" style="489"/>
    <col min="522" max="522" width="11.140625" style="489" customWidth="1"/>
    <col min="523" max="768" width="9.140625" style="489"/>
    <col min="769" max="769" width="5.140625" style="489" customWidth="1"/>
    <col min="770" max="777" width="9.140625" style="489"/>
    <col min="778" max="778" width="11.140625" style="489" customWidth="1"/>
    <col min="779" max="1024" width="9.140625" style="489"/>
    <col min="1025" max="1025" width="5.140625" style="489" customWidth="1"/>
    <col min="1026" max="1033" width="9.140625" style="489"/>
    <col min="1034" max="1034" width="11.140625" style="489" customWidth="1"/>
    <col min="1035" max="1280" width="9.140625" style="489"/>
    <col min="1281" max="1281" width="5.140625" style="489" customWidth="1"/>
    <col min="1282" max="1289" width="9.140625" style="489"/>
    <col min="1290" max="1290" width="11.140625" style="489" customWidth="1"/>
    <col min="1291" max="1536" width="9.140625" style="489"/>
    <col min="1537" max="1537" width="5.140625" style="489" customWidth="1"/>
    <col min="1538" max="1545" width="9.140625" style="489"/>
    <col min="1546" max="1546" width="11.140625" style="489" customWidth="1"/>
    <col min="1547" max="1792" width="9.140625" style="489"/>
    <col min="1793" max="1793" width="5.140625" style="489" customWidth="1"/>
    <col min="1794" max="1801" width="9.140625" style="489"/>
    <col min="1802" max="1802" width="11.140625" style="489" customWidth="1"/>
    <col min="1803" max="2048" width="9.140625" style="489"/>
    <col min="2049" max="2049" width="5.140625" style="489" customWidth="1"/>
    <col min="2050" max="2057" width="9.140625" style="489"/>
    <col min="2058" max="2058" width="11.140625" style="489" customWidth="1"/>
    <col min="2059" max="2304" width="9.140625" style="489"/>
    <col min="2305" max="2305" width="5.140625" style="489" customWidth="1"/>
    <col min="2306" max="2313" width="9.140625" style="489"/>
    <col min="2314" max="2314" width="11.140625" style="489" customWidth="1"/>
    <col min="2315" max="2560" width="9.140625" style="489"/>
    <col min="2561" max="2561" width="5.140625" style="489" customWidth="1"/>
    <col min="2562" max="2569" width="9.140625" style="489"/>
    <col min="2570" max="2570" width="11.140625" style="489" customWidth="1"/>
    <col min="2571" max="2816" width="9.140625" style="489"/>
    <col min="2817" max="2817" width="5.140625" style="489" customWidth="1"/>
    <col min="2818" max="2825" width="9.140625" style="489"/>
    <col min="2826" max="2826" width="11.140625" style="489" customWidth="1"/>
    <col min="2827" max="3072" width="9.140625" style="489"/>
    <col min="3073" max="3073" width="5.140625" style="489" customWidth="1"/>
    <col min="3074" max="3081" width="9.140625" style="489"/>
    <col min="3082" max="3082" width="11.140625" style="489" customWidth="1"/>
    <col min="3083" max="3328" width="9.140625" style="489"/>
    <col min="3329" max="3329" width="5.140625" style="489" customWidth="1"/>
    <col min="3330" max="3337" width="9.140625" style="489"/>
    <col min="3338" max="3338" width="11.140625" style="489" customWidth="1"/>
    <col min="3339" max="3584" width="9.140625" style="489"/>
    <col min="3585" max="3585" width="5.140625" style="489" customWidth="1"/>
    <col min="3586" max="3593" width="9.140625" style="489"/>
    <col min="3594" max="3594" width="11.140625" style="489" customWidth="1"/>
    <col min="3595" max="3840" width="9.140625" style="489"/>
    <col min="3841" max="3841" width="5.140625" style="489" customWidth="1"/>
    <col min="3842" max="3849" width="9.140625" style="489"/>
    <col min="3850" max="3850" width="11.140625" style="489" customWidth="1"/>
    <col min="3851" max="4096" width="9.140625" style="489"/>
    <col min="4097" max="4097" width="5.140625" style="489" customWidth="1"/>
    <col min="4098" max="4105" width="9.140625" style="489"/>
    <col min="4106" max="4106" width="11.140625" style="489" customWidth="1"/>
    <col min="4107" max="4352" width="9.140625" style="489"/>
    <col min="4353" max="4353" width="5.140625" style="489" customWidth="1"/>
    <col min="4354" max="4361" width="9.140625" style="489"/>
    <col min="4362" max="4362" width="11.140625" style="489" customWidth="1"/>
    <col min="4363" max="4608" width="9.140625" style="489"/>
    <col min="4609" max="4609" width="5.140625" style="489" customWidth="1"/>
    <col min="4610" max="4617" width="9.140625" style="489"/>
    <col min="4618" max="4618" width="11.140625" style="489" customWidth="1"/>
    <col min="4619" max="4864" width="9.140625" style="489"/>
    <col min="4865" max="4865" width="5.140625" style="489" customWidth="1"/>
    <col min="4866" max="4873" width="9.140625" style="489"/>
    <col min="4874" max="4874" width="11.140625" style="489" customWidth="1"/>
    <col min="4875" max="5120" width="9.140625" style="489"/>
    <col min="5121" max="5121" width="5.140625" style="489" customWidth="1"/>
    <col min="5122" max="5129" width="9.140625" style="489"/>
    <col min="5130" max="5130" width="11.140625" style="489" customWidth="1"/>
    <col min="5131" max="5376" width="9.140625" style="489"/>
    <col min="5377" max="5377" width="5.140625" style="489" customWidth="1"/>
    <col min="5378" max="5385" width="9.140625" style="489"/>
    <col min="5386" max="5386" width="11.140625" style="489" customWidth="1"/>
    <col min="5387" max="5632" width="9.140625" style="489"/>
    <col min="5633" max="5633" width="5.140625" style="489" customWidth="1"/>
    <col min="5634" max="5641" width="9.140625" style="489"/>
    <col min="5642" max="5642" width="11.140625" style="489" customWidth="1"/>
    <col min="5643" max="5888" width="9.140625" style="489"/>
    <col min="5889" max="5889" width="5.140625" style="489" customWidth="1"/>
    <col min="5890" max="5897" width="9.140625" style="489"/>
    <col min="5898" max="5898" width="11.140625" style="489" customWidth="1"/>
    <col min="5899" max="6144" width="9.140625" style="489"/>
    <col min="6145" max="6145" width="5.140625" style="489" customWidth="1"/>
    <col min="6146" max="6153" width="9.140625" style="489"/>
    <col min="6154" max="6154" width="11.140625" style="489" customWidth="1"/>
    <col min="6155" max="6400" width="9.140625" style="489"/>
    <col min="6401" max="6401" width="5.140625" style="489" customWidth="1"/>
    <col min="6402" max="6409" width="9.140625" style="489"/>
    <col min="6410" max="6410" width="11.140625" style="489" customWidth="1"/>
    <col min="6411" max="6656" width="9.140625" style="489"/>
    <col min="6657" max="6657" width="5.140625" style="489" customWidth="1"/>
    <col min="6658" max="6665" width="9.140625" style="489"/>
    <col min="6666" max="6666" width="11.140625" style="489" customWidth="1"/>
    <col min="6667" max="6912" width="9.140625" style="489"/>
    <col min="6913" max="6913" width="5.140625" style="489" customWidth="1"/>
    <col min="6914" max="6921" width="9.140625" style="489"/>
    <col min="6922" max="6922" width="11.140625" style="489" customWidth="1"/>
    <col min="6923" max="7168" width="9.140625" style="489"/>
    <col min="7169" max="7169" width="5.140625" style="489" customWidth="1"/>
    <col min="7170" max="7177" width="9.140625" style="489"/>
    <col min="7178" max="7178" width="11.140625" style="489" customWidth="1"/>
    <col min="7179" max="7424" width="9.140625" style="489"/>
    <col min="7425" max="7425" width="5.140625" style="489" customWidth="1"/>
    <col min="7426" max="7433" width="9.140625" style="489"/>
    <col min="7434" max="7434" width="11.140625" style="489" customWidth="1"/>
    <col min="7435" max="7680" width="9.140625" style="489"/>
    <col min="7681" max="7681" width="5.140625" style="489" customWidth="1"/>
    <col min="7682" max="7689" width="9.140625" style="489"/>
    <col min="7690" max="7690" width="11.140625" style="489" customWidth="1"/>
    <col min="7691" max="7936" width="9.140625" style="489"/>
    <col min="7937" max="7937" width="5.140625" style="489" customWidth="1"/>
    <col min="7938" max="7945" width="9.140625" style="489"/>
    <col min="7946" max="7946" width="11.140625" style="489" customWidth="1"/>
    <col min="7947" max="8192" width="9.140625" style="489"/>
    <col min="8193" max="8193" width="5.140625" style="489" customWidth="1"/>
    <col min="8194" max="8201" width="9.140625" style="489"/>
    <col min="8202" max="8202" width="11.140625" style="489" customWidth="1"/>
    <col min="8203" max="8448" width="9.140625" style="489"/>
    <col min="8449" max="8449" width="5.140625" style="489" customWidth="1"/>
    <col min="8450" max="8457" width="9.140625" style="489"/>
    <col min="8458" max="8458" width="11.140625" style="489" customWidth="1"/>
    <col min="8459" max="8704" width="9.140625" style="489"/>
    <col min="8705" max="8705" width="5.140625" style="489" customWidth="1"/>
    <col min="8706" max="8713" width="9.140625" style="489"/>
    <col min="8714" max="8714" width="11.140625" style="489" customWidth="1"/>
    <col min="8715" max="8960" width="9.140625" style="489"/>
    <col min="8961" max="8961" width="5.140625" style="489" customWidth="1"/>
    <col min="8962" max="8969" width="9.140625" style="489"/>
    <col min="8970" max="8970" width="11.140625" style="489" customWidth="1"/>
    <col min="8971" max="9216" width="9.140625" style="489"/>
    <col min="9217" max="9217" width="5.140625" style="489" customWidth="1"/>
    <col min="9218" max="9225" width="9.140625" style="489"/>
    <col min="9226" max="9226" width="11.140625" style="489" customWidth="1"/>
    <col min="9227" max="9472" width="9.140625" style="489"/>
    <col min="9473" max="9473" width="5.140625" style="489" customWidth="1"/>
    <col min="9474" max="9481" width="9.140625" style="489"/>
    <col min="9482" max="9482" width="11.140625" style="489" customWidth="1"/>
    <col min="9483" max="9728" width="9.140625" style="489"/>
    <col min="9729" max="9729" width="5.140625" style="489" customWidth="1"/>
    <col min="9730" max="9737" width="9.140625" style="489"/>
    <col min="9738" max="9738" width="11.140625" style="489" customWidth="1"/>
    <col min="9739" max="9984" width="9.140625" style="489"/>
    <col min="9985" max="9985" width="5.140625" style="489" customWidth="1"/>
    <col min="9986" max="9993" width="9.140625" style="489"/>
    <col min="9994" max="9994" width="11.140625" style="489" customWidth="1"/>
    <col min="9995" max="10240" width="9.140625" style="489"/>
    <col min="10241" max="10241" width="5.140625" style="489" customWidth="1"/>
    <col min="10242" max="10249" width="9.140625" style="489"/>
    <col min="10250" max="10250" width="11.140625" style="489" customWidth="1"/>
    <col min="10251" max="10496" width="9.140625" style="489"/>
    <col min="10497" max="10497" width="5.140625" style="489" customWidth="1"/>
    <col min="10498" max="10505" width="9.140625" style="489"/>
    <col min="10506" max="10506" width="11.140625" style="489" customWidth="1"/>
    <col min="10507" max="10752" width="9.140625" style="489"/>
    <col min="10753" max="10753" width="5.140625" style="489" customWidth="1"/>
    <col min="10754" max="10761" width="9.140625" style="489"/>
    <col min="10762" max="10762" width="11.140625" style="489" customWidth="1"/>
    <col min="10763" max="11008" width="9.140625" style="489"/>
    <col min="11009" max="11009" width="5.140625" style="489" customWidth="1"/>
    <col min="11010" max="11017" width="9.140625" style="489"/>
    <col min="11018" max="11018" width="11.140625" style="489" customWidth="1"/>
    <col min="11019" max="11264" width="9.140625" style="489"/>
    <col min="11265" max="11265" width="5.140625" style="489" customWidth="1"/>
    <col min="11266" max="11273" width="9.140625" style="489"/>
    <col min="11274" max="11274" width="11.140625" style="489" customWidth="1"/>
    <col min="11275" max="11520" width="9.140625" style="489"/>
    <col min="11521" max="11521" width="5.140625" style="489" customWidth="1"/>
    <col min="11522" max="11529" width="9.140625" style="489"/>
    <col min="11530" max="11530" width="11.140625" style="489" customWidth="1"/>
    <col min="11531" max="11776" width="9.140625" style="489"/>
    <col min="11777" max="11777" width="5.140625" style="489" customWidth="1"/>
    <col min="11778" max="11785" width="9.140625" style="489"/>
    <col min="11786" max="11786" width="11.140625" style="489" customWidth="1"/>
    <col min="11787" max="12032" width="9.140625" style="489"/>
    <col min="12033" max="12033" width="5.140625" style="489" customWidth="1"/>
    <col min="12034" max="12041" width="9.140625" style="489"/>
    <col min="12042" max="12042" width="11.140625" style="489" customWidth="1"/>
    <col min="12043" max="12288" width="9.140625" style="489"/>
    <col min="12289" max="12289" width="5.140625" style="489" customWidth="1"/>
    <col min="12290" max="12297" width="9.140625" style="489"/>
    <col min="12298" max="12298" width="11.140625" style="489" customWidth="1"/>
    <col min="12299" max="12544" width="9.140625" style="489"/>
    <col min="12545" max="12545" width="5.140625" style="489" customWidth="1"/>
    <col min="12546" max="12553" width="9.140625" style="489"/>
    <col min="12554" max="12554" width="11.140625" style="489" customWidth="1"/>
    <col min="12555" max="12800" width="9.140625" style="489"/>
    <col min="12801" max="12801" width="5.140625" style="489" customWidth="1"/>
    <col min="12802" max="12809" width="9.140625" style="489"/>
    <col min="12810" max="12810" width="11.140625" style="489" customWidth="1"/>
    <col min="12811" max="13056" width="9.140625" style="489"/>
    <col min="13057" max="13057" width="5.140625" style="489" customWidth="1"/>
    <col min="13058" max="13065" width="9.140625" style="489"/>
    <col min="13066" max="13066" width="11.140625" style="489" customWidth="1"/>
    <col min="13067" max="13312" width="9.140625" style="489"/>
    <col min="13313" max="13313" width="5.140625" style="489" customWidth="1"/>
    <col min="13314" max="13321" width="9.140625" style="489"/>
    <col min="13322" max="13322" width="11.140625" style="489" customWidth="1"/>
    <col min="13323" max="13568" width="9.140625" style="489"/>
    <col min="13569" max="13569" width="5.140625" style="489" customWidth="1"/>
    <col min="13570" max="13577" width="9.140625" style="489"/>
    <col min="13578" max="13578" width="11.140625" style="489" customWidth="1"/>
    <col min="13579" max="13824" width="9.140625" style="489"/>
    <col min="13825" max="13825" width="5.140625" style="489" customWidth="1"/>
    <col min="13826" max="13833" width="9.140625" style="489"/>
    <col min="13834" max="13834" width="11.140625" style="489" customWidth="1"/>
    <col min="13835" max="14080" width="9.140625" style="489"/>
    <col min="14081" max="14081" width="5.140625" style="489" customWidth="1"/>
    <col min="14082" max="14089" width="9.140625" style="489"/>
    <col min="14090" max="14090" width="11.140625" style="489" customWidth="1"/>
    <col min="14091" max="14336" width="9.140625" style="489"/>
    <col min="14337" max="14337" width="5.140625" style="489" customWidth="1"/>
    <col min="14338" max="14345" width="9.140625" style="489"/>
    <col min="14346" max="14346" width="11.140625" style="489" customWidth="1"/>
    <col min="14347" max="14592" width="9.140625" style="489"/>
    <col min="14593" max="14593" width="5.140625" style="489" customWidth="1"/>
    <col min="14594" max="14601" width="9.140625" style="489"/>
    <col min="14602" max="14602" width="11.140625" style="489" customWidth="1"/>
    <col min="14603" max="14848" width="9.140625" style="489"/>
    <col min="14849" max="14849" width="5.140625" style="489" customWidth="1"/>
    <col min="14850" max="14857" width="9.140625" style="489"/>
    <col min="14858" max="14858" width="11.140625" style="489" customWidth="1"/>
    <col min="14859" max="15104" width="9.140625" style="489"/>
    <col min="15105" max="15105" width="5.140625" style="489" customWidth="1"/>
    <col min="15106" max="15113" width="9.140625" style="489"/>
    <col min="15114" max="15114" width="11.140625" style="489" customWidth="1"/>
    <col min="15115" max="15360" width="9.140625" style="489"/>
    <col min="15361" max="15361" width="5.140625" style="489" customWidth="1"/>
    <col min="15362" max="15369" width="9.140625" style="489"/>
    <col min="15370" max="15370" width="11.140625" style="489" customWidth="1"/>
    <col min="15371" max="15616" width="9.140625" style="489"/>
    <col min="15617" max="15617" width="5.140625" style="489" customWidth="1"/>
    <col min="15618" max="15625" width="9.140625" style="489"/>
    <col min="15626" max="15626" width="11.140625" style="489" customWidth="1"/>
    <col min="15627" max="15872" width="9.140625" style="489"/>
    <col min="15873" max="15873" width="5.140625" style="489" customWidth="1"/>
    <col min="15874" max="15881" width="9.140625" style="489"/>
    <col min="15882" max="15882" width="11.140625" style="489" customWidth="1"/>
    <col min="15883" max="16128" width="9.140625" style="489"/>
    <col min="16129" max="16129" width="5.140625" style="489" customWidth="1"/>
    <col min="16130" max="16137" width="9.140625" style="489"/>
    <col min="16138" max="16138" width="11.140625" style="489" customWidth="1"/>
    <col min="16139" max="16384" width="9.140625" style="489"/>
  </cols>
  <sheetData>
    <row r="1" spans="1:10" ht="20.25">
      <c r="B1" s="575" t="s">
        <v>253</v>
      </c>
      <c r="C1" s="575"/>
      <c r="D1" s="575"/>
      <c r="E1" s="575"/>
      <c r="F1" s="575"/>
      <c r="G1" s="575"/>
      <c r="H1" s="575"/>
      <c r="I1" s="575"/>
      <c r="J1" s="575"/>
    </row>
    <row r="2" spans="1:10" ht="20.25">
      <c r="B2" s="490"/>
      <c r="C2" s="490"/>
      <c r="D2" s="490"/>
      <c r="E2" s="490"/>
      <c r="F2" s="490"/>
      <c r="G2" s="490"/>
      <c r="H2" s="490"/>
      <c r="I2" s="490"/>
      <c r="J2" s="490"/>
    </row>
    <row r="3" spans="1:10" ht="18">
      <c r="B3" s="576" t="s">
        <v>270</v>
      </c>
      <c r="C3" s="576"/>
      <c r="D3" s="576"/>
      <c r="E3" s="576"/>
      <c r="F3" s="576"/>
      <c r="G3" s="576"/>
      <c r="H3" s="576"/>
      <c r="I3" s="576"/>
      <c r="J3" s="576"/>
    </row>
    <row r="4" spans="1:10">
      <c r="B4" s="491"/>
      <c r="C4" s="491"/>
      <c r="D4" s="491"/>
      <c r="E4" s="491"/>
      <c r="F4" s="491"/>
      <c r="G4" s="491"/>
      <c r="H4" s="491"/>
      <c r="I4" s="491"/>
      <c r="J4" s="491"/>
    </row>
    <row r="5" spans="1:10">
      <c r="A5" s="492">
        <v>1</v>
      </c>
      <c r="B5" s="572" t="s">
        <v>272</v>
      </c>
      <c r="C5" s="572"/>
      <c r="D5" s="572"/>
      <c r="E5" s="572"/>
      <c r="F5" s="572"/>
      <c r="G5" s="572"/>
      <c r="H5" s="572"/>
      <c r="I5" s="572"/>
      <c r="J5" s="572"/>
    </row>
    <row r="6" spans="1:10" ht="30.75" customHeight="1">
      <c r="A6" s="492"/>
      <c r="B6" s="572" t="s">
        <v>271</v>
      </c>
      <c r="C6" s="572"/>
      <c r="D6" s="572"/>
      <c r="E6" s="572"/>
      <c r="F6" s="572"/>
      <c r="G6" s="572"/>
      <c r="H6" s="572"/>
      <c r="I6" s="572"/>
      <c r="J6" s="572"/>
    </row>
    <row r="7" spans="1:10">
      <c r="A7" s="492">
        <v>2</v>
      </c>
      <c r="B7" s="572" t="s">
        <v>273</v>
      </c>
      <c r="C7" s="572"/>
      <c r="D7" s="572"/>
      <c r="E7" s="572"/>
      <c r="F7" s="572"/>
      <c r="G7" s="572"/>
      <c r="H7" s="572"/>
      <c r="I7" s="572"/>
      <c r="J7" s="572"/>
    </row>
    <row r="8" spans="1:10">
      <c r="A8" s="492"/>
      <c r="B8" s="574" t="s">
        <v>274</v>
      </c>
      <c r="C8" s="574"/>
      <c r="D8" s="574"/>
      <c r="E8" s="574"/>
      <c r="F8" s="574"/>
      <c r="G8" s="574"/>
      <c r="H8" s="574"/>
      <c r="I8" s="574"/>
      <c r="J8" s="574"/>
    </row>
    <row r="9" spans="1:10">
      <c r="A9" s="492">
        <v>3</v>
      </c>
      <c r="B9" s="572" t="s">
        <v>275</v>
      </c>
      <c r="C9" s="572" t="s">
        <v>254</v>
      </c>
      <c r="D9" s="572"/>
      <c r="E9" s="572"/>
      <c r="F9" s="572"/>
      <c r="G9" s="572" t="s">
        <v>255</v>
      </c>
      <c r="H9" s="572"/>
      <c r="I9" s="572"/>
      <c r="J9" s="572"/>
    </row>
    <row r="10" spans="1:10">
      <c r="A10" s="492"/>
      <c r="B10" s="574" t="s">
        <v>276</v>
      </c>
      <c r="C10" s="574"/>
      <c r="D10" s="574"/>
      <c r="E10" s="574"/>
      <c r="F10" s="574"/>
      <c r="G10" s="574"/>
      <c r="H10" s="574"/>
      <c r="I10" s="574"/>
      <c r="J10" s="574"/>
    </row>
    <row r="11" spans="1:10">
      <c r="A11" s="492">
        <v>4</v>
      </c>
      <c r="B11" s="572" t="s">
        <v>277</v>
      </c>
      <c r="C11" s="572"/>
      <c r="D11" s="572"/>
      <c r="E11" s="572"/>
      <c r="F11" s="572"/>
      <c r="G11" s="572" t="s">
        <v>256</v>
      </c>
      <c r="H11" s="572"/>
      <c r="I11" s="572"/>
      <c r="J11" s="572"/>
    </row>
    <row r="12" spans="1:10">
      <c r="A12" s="492"/>
      <c r="B12" s="574" t="s">
        <v>278</v>
      </c>
      <c r="C12" s="574"/>
      <c r="D12" s="574"/>
      <c r="E12" s="574"/>
      <c r="F12" s="574"/>
      <c r="G12" s="574"/>
      <c r="H12" s="574"/>
      <c r="I12" s="574"/>
      <c r="J12" s="574"/>
    </row>
    <row r="13" spans="1:10">
      <c r="A13" s="492">
        <v>5</v>
      </c>
      <c r="B13" s="572" t="s">
        <v>283</v>
      </c>
      <c r="C13" s="572"/>
      <c r="D13" s="572"/>
      <c r="E13" s="572"/>
      <c r="F13" s="572"/>
      <c r="G13" s="572"/>
      <c r="H13" s="572"/>
      <c r="I13" s="572"/>
      <c r="J13" s="572"/>
    </row>
    <row r="14" spans="1:10">
      <c r="A14" s="492">
        <v>6</v>
      </c>
      <c r="B14" s="572" t="s">
        <v>284</v>
      </c>
      <c r="C14" s="572"/>
      <c r="D14" s="572"/>
      <c r="E14" s="572"/>
      <c r="F14" s="572"/>
      <c r="G14" s="572"/>
      <c r="H14" s="572"/>
      <c r="I14" s="572"/>
      <c r="J14" s="572"/>
    </row>
    <row r="15" spans="1:10">
      <c r="A15" s="493">
        <v>7</v>
      </c>
      <c r="B15" s="572" t="s">
        <v>279</v>
      </c>
      <c r="C15" s="572"/>
      <c r="D15" s="572"/>
      <c r="E15" s="572"/>
      <c r="F15" s="572"/>
      <c r="G15" s="572"/>
      <c r="H15" s="572"/>
      <c r="I15" s="572"/>
      <c r="J15" s="572"/>
    </row>
    <row r="16" spans="1:10">
      <c r="A16" s="493">
        <v>8</v>
      </c>
      <c r="B16" s="572" t="s">
        <v>280</v>
      </c>
      <c r="C16" s="572"/>
      <c r="D16" s="572"/>
      <c r="E16" s="572"/>
      <c r="F16" s="572"/>
      <c r="G16" s="572"/>
      <c r="H16" s="572"/>
      <c r="I16" s="572"/>
      <c r="J16" s="572"/>
    </row>
    <row r="17" spans="1:11">
      <c r="A17" s="492">
        <v>9</v>
      </c>
      <c r="B17" s="572" t="s">
        <v>282</v>
      </c>
      <c r="C17" s="572"/>
      <c r="D17" s="572"/>
      <c r="E17" s="572"/>
      <c r="F17" s="572"/>
      <c r="G17" s="572"/>
      <c r="H17" s="572"/>
      <c r="I17" s="572"/>
      <c r="J17" s="572"/>
    </row>
    <row r="18" spans="1:11" hidden="1">
      <c r="A18" s="492"/>
      <c r="B18" s="572" t="s">
        <v>257</v>
      </c>
      <c r="C18" s="572"/>
      <c r="D18" s="572"/>
      <c r="E18" s="572"/>
      <c r="F18" s="572"/>
      <c r="G18" s="572"/>
      <c r="H18" s="572"/>
      <c r="I18" s="572"/>
      <c r="J18" s="572"/>
    </row>
    <row r="19" spans="1:11" hidden="1">
      <c r="A19" s="492"/>
      <c r="B19" s="572" t="s">
        <v>258</v>
      </c>
      <c r="C19" s="572"/>
      <c r="D19" s="572"/>
      <c r="E19" s="572"/>
      <c r="F19" s="572"/>
      <c r="G19" s="572"/>
      <c r="H19" s="572"/>
      <c r="I19" s="572"/>
      <c r="J19" s="572"/>
    </row>
    <row r="20" spans="1:11" hidden="1">
      <c r="A20" s="492"/>
      <c r="B20" s="572" t="s">
        <v>259</v>
      </c>
      <c r="C20" s="573"/>
      <c r="D20" s="573"/>
      <c r="E20" s="573"/>
      <c r="F20" s="573"/>
      <c r="G20" s="573"/>
      <c r="H20" s="573"/>
      <c r="I20" s="573"/>
      <c r="J20" s="573"/>
    </row>
    <row r="21" spans="1:11">
      <c r="A21" s="492">
        <v>10</v>
      </c>
      <c r="B21" s="572" t="s">
        <v>260</v>
      </c>
      <c r="C21" s="572" t="s">
        <v>254</v>
      </c>
      <c r="D21" s="572"/>
      <c r="E21" s="572"/>
      <c r="F21" s="572"/>
      <c r="G21" s="572" t="s">
        <v>255</v>
      </c>
      <c r="H21" s="572"/>
      <c r="I21" s="572"/>
      <c r="J21" s="572"/>
    </row>
    <row r="22" spans="1:11" ht="15" customHeight="1">
      <c r="A22" s="492">
        <v>11</v>
      </c>
      <c r="B22" s="572" t="s">
        <v>261</v>
      </c>
      <c r="C22" s="572"/>
      <c r="D22" s="572"/>
      <c r="E22" s="572"/>
      <c r="F22" s="572"/>
      <c r="G22" s="572"/>
      <c r="H22" s="572"/>
      <c r="I22" s="572"/>
      <c r="J22" s="572"/>
    </row>
    <row r="23" spans="1:11" ht="39.75" hidden="1" customHeight="1">
      <c r="A23" s="492">
        <v>11</v>
      </c>
      <c r="B23" s="572" t="s">
        <v>262</v>
      </c>
      <c r="C23" s="572"/>
      <c r="D23" s="572"/>
      <c r="E23" s="572"/>
      <c r="F23" s="572"/>
      <c r="G23" s="572"/>
      <c r="H23" s="572"/>
      <c r="I23" s="572"/>
      <c r="J23" s="572"/>
    </row>
    <row r="24" spans="1:11" ht="0.75" hidden="1" customHeight="1">
      <c r="A24" s="492">
        <v>12</v>
      </c>
      <c r="B24" s="572" t="s">
        <v>263</v>
      </c>
      <c r="C24" s="572"/>
      <c r="D24" s="572"/>
      <c r="E24" s="572"/>
      <c r="F24" s="572"/>
      <c r="G24" s="572"/>
      <c r="H24" s="572"/>
      <c r="I24" s="572"/>
      <c r="J24" s="572"/>
      <c r="K24" s="494"/>
    </row>
    <row r="25" spans="1:11" ht="34.5" customHeight="1">
      <c r="A25" s="492">
        <v>12</v>
      </c>
      <c r="B25" s="572" t="s">
        <v>281</v>
      </c>
      <c r="C25" s="572"/>
      <c r="D25" s="572"/>
      <c r="E25" s="572"/>
      <c r="F25" s="572"/>
      <c r="G25" s="572"/>
      <c r="H25" s="572"/>
      <c r="I25" s="572"/>
      <c r="J25" s="572"/>
      <c r="K25" s="495"/>
    </row>
    <row r="26" spans="1:11" ht="43.5" customHeight="1">
      <c r="A26" s="492">
        <v>13</v>
      </c>
      <c r="B26" s="572" t="s">
        <v>285</v>
      </c>
      <c r="C26" s="572"/>
      <c r="D26" s="572"/>
      <c r="E26" s="572"/>
      <c r="F26" s="572"/>
      <c r="G26" s="572"/>
      <c r="H26" s="572"/>
      <c r="I26" s="572"/>
      <c r="J26" s="572"/>
    </row>
    <row r="27" spans="1:11" hidden="1">
      <c r="A27" s="492">
        <v>13</v>
      </c>
      <c r="B27" s="572" t="s">
        <v>264</v>
      </c>
      <c r="C27" s="572"/>
      <c r="D27" s="572"/>
      <c r="E27" s="572"/>
      <c r="F27" s="572"/>
      <c r="G27" s="572"/>
      <c r="H27" s="572"/>
      <c r="I27" s="572"/>
      <c r="J27" s="572"/>
      <c r="K27" s="495"/>
    </row>
    <row r="28" spans="1:11" s="497" customFormat="1" hidden="1">
      <c r="A28" s="496">
        <v>13</v>
      </c>
      <c r="B28" s="572" t="s">
        <v>265</v>
      </c>
      <c r="C28" s="572"/>
      <c r="D28" s="572"/>
      <c r="E28" s="572"/>
      <c r="F28" s="572"/>
      <c r="G28" s="572"/>
      <c r="H28" s="572"/>
      <c r="I28" s="572"/>
      <c r="J28" s="572"/>
    </row>
    <row r="29" spans="1:11" ht="66.75" customHeight="1">
      <c r="A29" s="492">
        <v>14</v>
      </c>
      <c r="B29" s="572" t="s">
        <v>295</v>
      </c>
      <c r="C29" s="572"/>
      <c r="D29" s="572"/>
      <c r="E29" s="572"/>
      <c r="F29" s="572"/>
      <c r="G29" s="572"/>
      <c r="H29" s="572"/>
      <c r="I29" s="572"/>
      <c r="J29" s="572"/>
      <c r="K29" s="495"/>
    </row>
    <row r="30" spans="1:11" s="501" customFormat="1" ht="68.25" customHeight="1">
      <c r="A30" s="498"/>
      <c r="B30" s="498" t="s">
        <v>266</v>
      </c>
      <c r="C30" s="498"/>
      <c r="D30" s="499"/>
      <c r="E30" s="500"/>
      <c r="F30" s="498"/>
      <c r="G30" s="500" t="s">
        <v>267</v>
      </c>
      <c r="H30" s="500"/>
      <c r="I30" s="498"/>
      <c r="J30" s="498"/>
    </row>
    <row r="31" spans="1:11" s="501" customFormat="1" ht="18">
      <c r="A31" s="498"/>
      <c r="B31" s="498"/>
      <c r="C31" s="498"/>
      <c r="D31" s="499"/>
      <c r="E31" s="498"/>
      <c r="F31" s="498"/>
      <c r="G31" s="502" t="s">
        <v>256</v>
      </c>
      <c r="H31" s="500"/>
      <c r="I31" s="498"/>
      <c r="J31" s="498"/>
    </row>
    <row r="32" spans="1:11" s="501" customFormat="1" ht="33.75" customHeight="1">
      <c r="A32" s="498"/>
      <c r="B32" s="498" t="s">
        <v>268</v>
      </c>
      <c r="C32" s="498"/>
      <c r="D32" s="499"/>
      <c r="E32" s="500"/>
      <c r="F32" s="498"/>
      <c r="G32" s="500" t="s">
        <v>269</v>
      </c>
      <c r="H32" s="500"/>
      <c r="I32" s="498"/>
      <c r="J32" s="498"/>
    </row>
    <row r="33" spans="1:10" s="501" customFormat="1" ht="18">
      <c r="A33" s="498"/>
      <c r="B33" s="498"/>
      <c r="C33" s="498"/>
      <c r="D33" s="499"/>
      <c r="E33" s="498"/>
      <c r="F33" s="498"/>
      <c r="G33" s="502" t="s">
        <v>256</v>
      </c>
      <c r="H33" s="498"/>
      <c r="I33" s="498"/>
      <c r="J33" s="498"/>
    </row>
  </sheetData>
  <mergeCells count="27">
    <mergeCell ref="B8:J8"/>
    <mergeCell ref="B1:J1"/>
    <mergeCell ref="B3:J3"/>
    <mergeCell ref="B5:J5"/>
    <mergeCell ref="B6:J6"/>
    <mergeCell ref="B7:J7"/>
    <mergeCell ref="B9:J9"/>
    <mergeCell ref="B10:J10"/>
    <mergeCell ref="B11:J11"/>
    <mergeCell ref="B12:J12"/>
    <mergeCell ref="B13:J13"/>
    <mergeCell ref="B27:J27"/>
    <mergeCell ref="B28:J28"/>
    <mergeCell ref="B29:J29"/>
    <mergeCell ref="B14:J14"/>
    <mergeCell ref="B22:J22"/>
    <mergeCell ref="B23:J23"/>
    <mergeCell ref="B24:J24"/>
    <mergeCell ref="B25:J25"/>
    <mergeCell ref="B26:J26"/>
    <mergeCell ref="B16:J16"/>
    <mergeCell ref="B17:J17"/>
    <mergeCell ref="B18:J18"/>
    <mergeCell ref="B19:J19"/>
    <mergeCell ref="B20:J20"/>
    <mergeCell ref="B21:J21"/>
    <mergeCell ref="B15:J15"/>
  </mergeCells>
  <pageMargins left="0.7" right="0.7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Texekanq 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https://mul2.yerevan.am/tasks/2132328/oneclick?token=ab625153fbf7a476e363732a648f8a5a</cp:keywords>
  <cp:lastModifiedBy>Lusine Petrosyan</cp:lastModifiedBy>
  <cp:lastPrinted>2025-03-26T13:02:24Z</cp:lastPrinted>
  <dcterms:created xsi:type="dcterms:W3CDTF">1996-10-14T23:33:28Z</dcterms:created>
  <dcterms:modified xsi:type="dcterms:W3CDTF">2025-04-11T13:04:09Z</dcterms:modified>
</cp:coreProperties>
</file>